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leotti\ownCloud\GATE-Travail\Projects\GaleottiMonteroPoulsen_AE_CE\Data\Replication_files\Results\"/>
    </mc:Choice>
  </mc:AlternateContent>
  <bookViews>
    <workbookView xWindow="0" yWindow="0" windowWidth="23040" windowHeight="8830"/>
  </bookViews>
  <sheets>
    <sheet name="Figure 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3" l="1"/>
  <c r="K22" i="3" s="1"/>
  <c r="G15" i="3"/>
  <c r="L14" i="3"/>
  <c r="N4" i="3"/>
  <c r="L23" i="3"/>
  <c r="K23" i="3"/>
  <c r="I23" i="3"/>
  <c r="N23" i="3" s="1"/>
  <c r="H23" i="3"/>
  <c r="M23" i="3" s="1"/>
  <c r="F23" i="3"/>
  <c r="N22" i="3"/>
  <c r="H22" i="3"/>
  <c r="M22" i="3" s="1"/>
  <c r="G22" i="3"/>
  <c r="L22" i="3" s="1"/>
  <c r="I21" i="3"/>
  <c r="N21" i="3" s="1"/>
  <c r="H21" i="3"/>
  <c r="M21" i="3" s="1"/>
  <c r="G21" i="3"/>
  <c r="L21" i="3" s="1"/>
  <c r="F21" i="3"/>
  <c r="K21" i="3" s="1"/>
  <c r="M20" i="3"/>
  <c r="I20" i="3"/>
  <c r="N20" i="3" s="1"/>
  <c r="H20" i="3"/>
  <c r="G20" i="3"/>
  <c r="L20" i="3" s="1"/>
  <c r="F20" i="3"/>
  <c r="K20" i="3" s="1"/>
  <c r="M19" i="3"/>
  <c r="L19" i="3"/>
  <c r="I19" i="3"/>
  <c r="N19" i="3" s="1"/>
  <c r="H19" i="3"/>
  <c r="G19" i="3"/>
  <c r="F19" i="3"/>
  <c r="K19" i="3" s="1"/>
  <c r="M18" i="3"/>
  <c r="L18" i="3"/>
  <c r="K18" i="3"/>
  <c r="I18" i="3"/>
  <c r="N18" i="3" s="1"/>
  <c r="H18" i="3"/>
  <c r="G18" i="3"/>
  <c r="F18" i="3"/>
  <c r="M16" i="3"/>
  <c r="L16" i="3"/>
  <c r="K16" i="3"/>
  <c r="I16" i="3"/>
  <c r="N16" i="3" s="1"/>
  <c r="H16" i="3"/>
  <c r="G16" i="3"/>
  <c r="F16" i="3"/>
  <c r="L15" i="3"/>
  <c r="K15" i="3"/>
  <c r="I15" i="3"/>
  <c r="N15" i="3" s="1"/>
  <c r="H15" i="3"/>
  <c r="M15" i="3" s="1"/>
  <c r="I14" i="3"/>
  <c r="N14" i="3" s="1"/>
  <c r="H14" i="3"/>
  <c r="M14" i="3" s="1"/>
  <c r="F14" i="3"/>
  <c r="K14" i="3" s="1"/>
  <c r="M13" i="3"/>
  <c r="L13" i="3"/>
  <c r="K13" i="3"/>
  <c r="I13" i="3"/>
  <c r="N13" i="3" s="1"/>
  <c r="H13" i="3"/>
  <c r="G13" i="3"/>
  <c r="F13" i="3"/>
  <c r="M12" i="3"/>
  <c r="L12" i="3"/>
  <c r="K12" i="3"/>
  <c r="I12" i="3"/>
  <c r="N12" i="3" s="1"/>
  <c r="H12" i="3"/>
  <c r="G12" i="3"/>
  <c r="F12" i="3"/>
  <c r="L11" i="3"/>
  <c r="K11" i="3"/>
  <c r="I11" i="3"/>
  <c r="N11" i="3" s="1"/>
  <c r="H11" i="3"/>
  <c r="M11" i="3" s="1"/>
  <c r="G11" i="3"/>
  <c r="F11" i="3"/>
  <c r="K10" i="3"/>
  <c r="N10" i="3"/>
  <c r="H10" i="3"/>
  <c r="M10" i="3" s="1"/>
  <c r="G10" i="3"/>
  <c r="L10" i="3" s="1"/>
  <c r="F10" i="3"/>
  <c r="I9" i="3"/>
  <c r="N9" i="3" s="1"/>
  <c r="H9" i="3"/>
  <c r="M9" i="3" s="1"/>
  <c r="G9" i="3"/>
  <c r="L9" i="3" s="1"/>
  <c r="F9" i="3"/>
  <c r="K9" i="3" s="1"/>
  <c r="I7" i="3"/>
  <c r="N7" i="3" s="1"/>
  <c r="H7" i="3"/>
  <c r="M7" i="3" s="1"/>
  <c r="G7" i="3"/>
  <c r="L7" i="3" s="1"/>
  <c r="F7" i="3"/>
  <c r="K7" i="3" s="1"/>
  <c r="M6" i="3"/>
  <c r="I6" i="3"/>
  <c r="N6" i="3" s="1"/>
  <c r="H6" i="3"/>
  <c r="G6" i="3"/>
  <c r="L6" i="3" s="1"/>
  <c r="F6" i="3"/>
  <c r="K6" i="3" s="1"/>
  <c r="M4" i="3"/>
  <c r="L4" i="3"/>
  <c r="H4" i="3"/>
  <c r="G4" i="3"/>
  <c r="F4" i="3"/>
  <c r="K4" i="3" s="1"/>
  <c r="M3" i="3"/>
  <c r="L3" i="3"/>
  <c r="K3" i="3"/>
  <c r="I3" i="3"/>
  <c r="N3" i="3" s="1"/>
  <c r="H3" i="3"/>
  <c r="G3" i="3"/>
  <c r="F3" i="3"/>
</calcChain>
</file>

<file path=xl/sharedStrings.xml><?xml version="1.0" encoding="utf-8"?>
<sst xmlns="http://schemas.openxmlformats.org/spreadsheetml/2006/main" count="26" uniqueCount="22">
  <si>
    <t>A</t>
  </si>
  <si>
    <t>B</t>
  </si>
  <si>
    <t>C</t>
  </si>
  <si>
    <t>Disagree</t>
  </si>
  <si>
    <t>2 vs. 1</t>
  </si>
  <si>
    <t>3 vs. 1</t>
  </si>
  <si>
    <t>8 vs. 7</t>
  </si>
  <si>
    <t>9 vs. 7</t>
  </si>
  <si>
    <t>13 vs. 7</t>
  </si>
  <si>
    <t>10 vs. 7</t>
  </si>
  <si>
    <t>11 vs. 7</t>
  </si>
  <si>
    <t>12 vs. 7</t>
  </si>
  <si>
    <t>14 vs. 7</t>
  </si>
  <si>
    <t>15 vs. 7</t>
  </si>
  <si>
    <t>17 vs. 16</t>
  </si>
  <si>
    <t>21 vs. 16</t>
  </si>
  <si>
    <t>18 vs. 16</t>
  </si>
  <si>
    <t>19 vs. 16</t>
  </si>
  <si>
    <t>20 vs. 16</t>
  </si>
  <si>
    <t>22 vs. 16</t>
  </si>
  <si>
    <t>5 vs. 4</t>
  </si>
  <si>
    <t>6 vs.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</si>
</sst>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9" fontId="0" fillId="0" borderId="0" xfId="1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9" fontId="0" fillId="0" borderId="0" xfId="0" applyNumberFormat="1"/>
    <xf numFmtId="9" fontId="0" fillId="0" borderId="0" xfId="1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Fill="1"/>
    <xf numFmtId="10" fontId="0" fillId="0" borderId="0" xfId="1" applyNumberFormat="1" applyFont="1" applyFill="1" applyAlignment="1">
      <alignment horizontal="center" vertical="center"/>
    </xf>
    <xf numFmtId="9" fontId="0" fillId="0" borderId="0" xfId="0" applyNumberFormat="1" applyFill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5'!$F$1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D8572FCF-AF27-4C70-AF5B-3CC85B174EDD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DE3-4616-BE5D-FDAE11FDD84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1F6B5A7-2CC6-4119-BE11-3FDF394ED158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DE3-4616-BE5D-FDAE11FDD8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5'!$J$3:$J$4</c:f>
              <c:strCache>
                <c:ptCount val="2"/>
                <c:pt idx="0">
                  <c:v>2 vs. 1</c:v>
                </c:pt>
                <c:pt idx="1">
                  <c:v>3 vs. 1</c:v>
                </c:pt>
              </c:strCache>
            </c:strRef>
          </c:cat>
          <c:val>
            <c:numRef>
              <c:f>'Figure 5'!$F$3:$F$4</c:f>
              <c:numCache>
                <c:formatCode>0%</c:formatCode>
                <c:ptCount val="2"/>
                <c:pt idx="0">
                  <c:v>-0.10661762952804565</c:v>
                </c:pt>
                <c:pt idx="1">
                  <c:v>-7.7205866575241089E-2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5'!$K$3:$K$4</c15:f>
                <c15:dlblRangeCache>
                  <c:ptCount val="2"/>
                  <c:pt idx="0">
                    <c:v>-11%</c:v>
                  </c:pt>
                  <c:pt idx="1">
                    <c:v>-8%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DDE3-4616-BE5D-FDAE11FDD842}"/>
            </c:ext>
          </c:extLst>
        </c:ser>
        <c:ser>
          <c:idx val="1"/>
          <c:order val="1"/>
          <c:tx>
            <c:strRef>
              <c:f>'Figure 5'!$G$1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452B9496-158A-4C6C-88D5-7F945CBCE34F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DE3-4616-BE5D-FDAE11FDD842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E02ACAC-9E3C-4025-9703-99AAEB63FA49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DE3-4616-BE5D-FDAE11FDD8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5'!$J$3:$J$4</c:f>
              <c:strCache>
                <c:ptCount val="2"/>
                <c:pt idx="0">
                  <c:v>2 vs. 1</c:v>
                </c:pt>
                <c:pt idx="1">
                  <c:v>3 vs. 1</c:v>
                </c:pt>
              </c:strCache>
            </c:strRef>
          </c:cat>
          <c:val>
            <c:numRef>
              <c:f>'Figure 5'!$G$3:$G$4</c:f>
              <c:numCache>
                <c:formatCode>0%</c:formatCode>
                <c:ptCount val="2"/>
                <c:pt idx="0">
                  <c:v>9.1911762952804565E-2</c:v>
                </c:pt>
                <c:pt idx="1">
                  <c:v>6.2500029802322388E-2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5'!$L$3:$L$4</c15:f>
                <c15:dlblRangeCache>
                  <c:ptCount val="2"/>
                  <c:pt idx="0">
                    <c:v>+9%</c:v>
                  </c:pt>
                  <c:pt idx="1">
                    <c:v>+6%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DDE3-4616-BE5D-FDAE11FDD842}"/>
            </c:ext>
          </c:extLst>
        </c:ser>
        <c:ser>
          <c:idx val="2"/>
          <c:order val="2"/>
          <c:tx>
            <c:strRef>
              <c:f>'Figure 5'!$H$1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1.7638888888888843E-2"/>
                  <c:y val="-4.0946139989558985E-17"/>
                </c:manualLayout>
              </c:layout>
              <c:tx>
                <c:rich>
                  <a:bodyPr/>
                  <a:lstStyle/>
                  <a:p>
                    <a:fld id="{EC21DBA2-02CF-4EBB-95A7-DE4BFB321D3B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DDE3-4616-BE5D-FDAE11FDD842}"/>
                </c:ext>
              </c:extLst>
            </c:dLbl>
            <c:dLbl>
              <c:idx val="1"/>
              <c:layout>
                <c:manualLayout>
                  <c:x val="1.5119047619047527E-2"/>
                  <c:y val="0"/>
                </c:manualLayout>
              </c:layout>
              <c:tx>
                <c:rich>
                  <a:bodyPr/>
                  <a:lstStyle/>
                  <a:p>
                    <a:fld id="{D277AD16-AD11-43A6-9B47-1B4B855AEFC5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DDE3-4616-BE5D-FDAE11FDD8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5'!$J$3:$J$4</c:f>
              <c:strCache>
                <c:ptCount val="2"/>
                <c:pt idx="0">
                  <c:v>2 vs. 1</c:v>
                </c:pt>
                <c:pt idx="1">
                  <c:v>3 vs. 1</c:v>
                </c:pt>
              </c:strCache>
            </c:strRef>
          </c:cat>
          <c:val>
            <c:numRef>
              <c:f>'Figure 5'!$H$3:$H$4</c:f>
              <c:numCache>
                <c:formatCode>0%</c:formatCode>
                <c:ptCount val="2"/>
                <c:pt idx="0">
                  <c:v>2.9411764815449715E-2</c:v>
                </c:pt>
                <c:pt idx="1">
                  <c:v>2.2058824077248573E-2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5'!$M$3:$M$4</c15:f>
                <c15:dlblRangeCache>
                  <c:ptCount val="2"/>
                  <c:pt idx="0">
                    <c:v>+3%</c:v>
                  </c:pt>
                  <c:pt idx="1">
                    <c:v>+2%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DDE3-4616-BE5D-FDAE11FDD842}"/>
            </c:ext>
          </c:extLst>
        </c:ser>
        <c:ser>
          <c:idx val="3"/>
          <c:order val="3"/>
          <c:tx>
            <c:strRef>
              <c:f>'Figure 5'!$I$1</c:f>
              <c:strCache>
                <c:ptCount val="1"/>
                <c:pt idx="0">
                  <c:v>Disagree</c:v>
                </c:pt>
              </c:strCache>
            </c:strRef>
          </c:tx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5.0396825396825393E-3"/>
                  <c:y val="9.11502770214816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DE3-4616-BE5D-FDAE11FDD8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5'!$J$3:$J$4</c:f>
              <c:strCache>
                <c:ptCount val="2"/>
                <c:pt idx="0">
                  <c:v>2 vs. 1</c:v>
                </c:pt>
                <c:pt idx="1">
                  <c:v>3 vs. 1</c:v>
                </c:pt>
              </c:strCache>
            </c:strRef>
          </c:cat>
          <c:val>
            <c:numRef>
              <c:f>'Figure 5'!$I$3:$I$4</c:f>
              <c:numCache>
                <c:formatCode>0%</c:formatCode>
                <c:ptCount val="2"/>
                <c:pt idx="0">
                  <c:v>-1.4705881476402283E-2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E3-4616-BE5D-FDAE11FDD8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0"/>
        <c:axId val="556490760"/>
        <c:axId val="556491152"/>
      </c:barChart>
      <c:catAx>
        <c:axId val="556490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56491152"/>
        <c:crosses val="autoZero"/>
        <c:auto val="1"/>
        <c:lblAlgn val="ctr"/>
        <c:lblOffset val="100"/>
        <c:noMultiLvlLbl val="0"/>
      </c:catAx>
      <c:valAx>
        <c:axId val="556491152"/>
        <c:scaling>
          <c:orientation val="minMax"/>
          <c:max val="0.1500000000000000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56490760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5'!$F$1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7.5595238095238094E-3"/>
                  <c:y val="1.340070971002771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985-4EFF-97F6-DD52D2569E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5'!$J$6:$J$7</c:f>
              <c:strCache>
                <c:ptCount val="2"/>
                <c:pt idx="0">
                  <c:v>5 vs. 4</c:v>
                </c:pt>
                <c:pt idx="1">
                  <c:v>6 vs. 4</c:v>
                </c:pt>
              </c:strCache>
            </c:strRef>
          </c:cat>
          <c:val>
            <c:numRef>
              <c:f>'Figure 5'!$F$6:$F$7</c:f>
              <c:numCache>
                <c:formatCode>0%</c:formatCode>
                <c:ptCount val="2"/>
                <c:pt idx="0">
                  <c:v>-7.352941669523716E-3</c:v>
                </c:pt>
                <c:pt idx="1">
                  <c:v>-7.352941669523716E-3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85-4EFF-97F6-DD52D2569EFA}"/>
            </c:ext>
          </c:extLst>
        </c:ser>
        <c:ser>
          <c:idx val="1"/>
          <c:order val="1"/>
          <c:tx>
            <c:strRef>
              <c:f>'Figure 5'!$G$1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1.7638888888888888E-2"/>
                  <c:y val="8.933806473351839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985-4EFF-97F6-DD52D2569EFA}"/>
                </c:ext>
              </c:extLst>
            </c:dLbl>
            <c:dLbl>
              <c:idx val="1"/>
              <c:layout>
                <c:manualLayout>
                  <c:x val="-1.0079365079365079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985-4EFF-97F6-DD52D2569E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5'!$J$6:$J$7</c:f>
              <c:strCache>
                <c:ptCount val="2"/>
                <c:pt idx="0">
                  <c:v>5 vs. 4</c:v>
                </c:pt>
                <c:pt idx="1">
                  <c:v>6 vs. 4</c:v>
                </c:pt>
              </c:strCache>
            </c:strRef>
          </c:cat>
          <c:val>
            <c:numRef>
              <c:f>'Figure 5'!$G$6:$G$7</c:f>
              <c:numCache>
                <c:formatCode>0%</c:formatCode>
                <c:ptCount val="2"/>
                <c:pt idx="0">
                  <c:v>-7.3529481887817383E-3</c:v>
                </c:pt>
                <c:pt idx="1">
                  <c:v>7.3529481887817383E-3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85-4EFF-97F6-DD52D2569EFA}"/>
            </c:ext>
          </c:extLst>
        </c:ser>
        <c:ser>
          <c:idx val="2"/>
          <c:order val="2"/>
          <c:tx>
            <c:strRef>
              <c:f>'Figure 5'!$H$1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28C41B0E-92CF-4FDA-993D-1990CBCE2311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985-4EFF-97F6-DD52D2569EFA}"/>
                </c:ext>
              </c:extLst>
            </c:dLbl>
            <c:dLbl>
              <c:idx val="1"/>
              <c:layout>
                <c:manualLayout>
                  <c:x val="1.0079365079365079E-2"/>
                  <c:y val="-4.0946139989558985E-17"/>
                </c:manualLayout>
              </c:layout>
              <c:tx>
                <c:rich>
                  <a:bodyPr/>
                  <a:lstStyle/>
                  <a:p>
                    <a:fld id="{4D0DE4F8-D362-48BC-822A-9516F52A0DA0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7985-4EFF-97F6-DD52D2569E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5'!$J$6:$J$7</c:f>
              <c:strCache>
                <c:ptCount val="2"/>
                <c:pt idx="0">
                  <c:v>5 vs. 4</c:v>
                </c:pt>
                <c:pt idx="1">
                  <c:v>6 vs. 4</c:v>
                </c:pt>
              </c:strCache>
            </c:strRef>
          </c:cat>
          <c:val>
            <c:numRef>
              <c:f>'Figure 5'!$H$6:$H$7</c:f>
              <c:numCache>
                <c:formatCode>0%</c:formatCode>
                <c:ptCount val="2"/>
                <c:pt idx="0">
                  <c:v>7.3529412038624287E-3</c:v>
                </c:pt>
                <c:pt idx="1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5'!$M$6:$M$7</c15:f>
                <c15:dlblRangeCache>
                  <c:ptCount val="2"/>
                  <c:pt idx="0">
                    <c:v>+1%</c:v>
                  </c:pt>
                  <c:pt idx="1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7985-4EFF-97F6-DD52D2569EFA}"/>
            </c:ext>
          </c:extLst>
        </c:ser>
        <c:ser>
          <c:idx val="3"/>
          <c:order val="3"/>
          <c:tx>
            <c:strRef>
              <c:f>'Figure 5'!$I$1</c:f>
              <c:strCache>
                <c:ptCount val="1"/>
                <c:pt idx="0">
                  <c:v>Disagree</c:v>
                </c:pt>
              </c:strCache>
            </c:strRef>
          </c:tx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4.0317460317460314E-2"/>
                  <c:y val="4.466903236675878E-3"/>
                </c:manualLayout>
              </c:layout>
              <c:tx>
                <c:rich>
                  <a:bodyPr/>
                  <a:lstStyle/>
                  <a:p>
                    <a:fld id="{0B330781-4C2A-494D-8C71-9EB5D40ED1BE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7985-4EFF-97F6-DD52D2569EFA}"/>
                </c:ext>
              </c:extLst>
            </c:dLbl>
            <c:dLbl>
              <c:idx val="1"/>
              <c:layout>
                <c:manualLayout>
                  <c:x val="2.7718253968253968E-2"/>
                  <c:y val="-4.0946139989558985E-17"/>
                </c:manualLayout>
              </c:layout>
              <c:tx>
                <c:rich>
                  <a:bodyPr/>
                  <a:lstStyle/>
                  <a:p>
                    <a:fld id="{AF02AA5F-4932-4A4A-AD98-535529B425F1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7985-4EFF-97F6-DD52D2569E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5'!$J$6:$J$7</c:f>
              <c:strCache>
                <c:ptCount val="2"/>
                <c:pt idx="0">
                  <c:v>5 vs. 4</c:v>
                </c:pt>
                <c:pt idx="1">
                  <c:v>6 vs. 4</c:v>
                </c:pt>
              </c:strCache>
            </c:strRef>
          </c:cat>
          <c:val>
            <c:numRef>
              <c:f>'Figure 5'!$I$6:$I$7</c:f>
              <c:numCache>
                <c:formatCode>0%</c:formatCode>
                <c:ptCount val="2"/>
                <c:pt idx="0">
                  <c:v>7.3529412038624287E-3</c:v>
                </c:pt>
                <c:pt idx="1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5'!$N$6:$N$7</c15:f>
                <c15:dlblRangeCache>
                  <c:ptCount val="2"/>
                  <c:pt idx="0">
                    <c:v>+1%</c:v>
                  </c:pt>
                  <c:pt idx="1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7985-4EFF-97F6-DD52D2569EF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0"/>
        <c:axId val="758562800"/>
        <c:axId val="758564760"/>
      </c:barChart>
      <c:catAx>
        <c:axId val="758562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58564760"/>
        <c:crosses val="autoZero"/>
        <c:auto val="1"/>
        <c:lblAlgn val="ctr"/>
        <c:lblOffset val="100"/>
        <c:noMultiLvlLbl val="0"/>
      </c:catAx>
      <c:valAx>
        <c:axId val="758564760"/>
        <c:scaling>
          <c:orientation val="minMax"/>
          <c:max val="0.1500000000000000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58562800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5'!$F$1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06B9B999-6EE4-43C8-976F-5559D7593D13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31D-457E-AFEE-7D2446F3A3F1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46C3E27-9E37-4EF7-9CB7-5E480A783FEE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31D-457E-AFEE-7D2446F3A3F1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C2D93E6-88A2-4B5A-949F-DD25FBB325F5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31D-457E-AFEE-7D2446F3A3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5'!$J$9:$J$11</c:f>
              <c:strCache>
                <c:ptCount val="3"/>
                <c:pt idx="0">
                  <c:v>8 vs. 7</c:v>
                </c:pt>
                <c:pt idx="1">
                  <c:v>9 vs. 7</c:v>
                </c:pt>
                <c:pt idx="2">
                  <c:v>13 vs. 7</c:v>
                </c:pt>
              </c:strCache>
            </c:strRef>
          </c:cat>
          <c:val>
            <c:numRef>
              <c:f>'Figure 5'!$F$9:$F$11</c:f>
              <c:numCache>
                <c:formatCode>0%</c:formatCode>
                <c:ptCount val="3"/>
                <c:pt idx="0">
                  <c:v>7.3529407382011414E-3</c:v>
                </c:pt>
                <c:pt idx="1">
                  <c:v>3.6764703691005707E-2</c:v>
                </c:pt>
                <c:pt idx="2">
                  <c:v>2.2058822214603424E-2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5'!$K$9:$K$11</c15:f>
                <c15:dlblRangeCache>
                  <c:ptCount val="3"/>
                  <c:pt idx="0">
                    <c:v>+1%</c:v>
                  </c:pt>
                  <c:pt idx="1">
                    <c:v>+4%</c:v>
                  </c:pt>
                  <c:pt idx="2">
                    <c:v>+2%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731D-457E-AFEE-7D2446F3A3F1}"/>
            </c:ext>
          </c:extLst>
        </c:ser>
        <c:ser>
          <c:idx val="1"/>
          <c:order val="1"/>
          <c:tx>
            <c:strRef>
              <c:f>'Figure 5'!$G$1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5'!$J$9:$J$11</c:f>
              <c:strCache>
                <c:ptCount val="3"/>
                <c:pt idx="0">
                  <c:v>8 vs. 7</c:v>
                </c:pt>
                <c:pt idx="1">
                  <c:v>9 vs. 7</c:v>
                </c:pt>
                <c:pt idx="2">
                  <c:v>13 vs. 7</c:v>
                </c:pt>
              </c:strCache>
            </c:strRef>
          </c:cat>
          <c:val>
            <c:numRef>
              <c:f>'Figure 5'!$G$9:$G$11</c:f>
              <c:numCache>
                <c:formatCode>0%</c:formatCode>
                <c:ptCount val="3"/>
                <c:pt idx="0">
                  <c:v>-5.1470577716827393E-2</c:v>
                </c:pt>
                <c:pt idx="1">
                  <c:v>-4.4117629528045654E-2</c:v>
                </c:pt>
                <c:pt idx="2">
                  <c:v>-5.1470577716827393E-2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1D-457E-AFEE-7D2446F3A3F1}"/>
            </c:ext>
          </c:extLst>
        </c:ser>
        <c:ser>
          <c:idx val="2"/>
          <c:order val="2"/>
          <c:tx>
            <c:strRef>
              <c:f>'Figure 5'!$H$1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7.5595238095238094E-3"/>
                  <c:y val="-4.0946139989558985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31D-457E-AFEE-7D2446F3A3F1}"/>
                </c:ext>
              </c:extLst>
            </c:dLbl>
            <c:dLbl>
              <c:idx val="1"/>
              <c:layout>
                <c:manualLayout>
                  <c:x val="-7.5595238095238094E-3"/>
                  <c:y val="-4.0946139989558985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31D-457E-AFEE-7D2446F3A3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5'!$J$9:$J$11</c:f>
              <c:strCache>
                <c:ptCount val="3"/>
                <c:pt idx="0">
                  <c:v>8 vs. 7</c:v>
                </c:pt>
                <c:pt idx="1">
                  <c:v>9 vs. 7</c:v>
                </c:pt>
                <c:pt idx="2">
                  <c:v>13 vs. 7</c:v>
                </c:pt>
              </c:strCache>
            </c:strRef>
          </c:cat>
          <c:val>
            <c:numRef>
              <c:f>'Figure 5'!$H$9:$H$11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1D-457E-AFEE-7D2446F3A3F1}"/>
            </c:ext>
          </c:extLst>
        </c:ser>
        <c:ser>
          <c:idx val="3"/>
          <c:order val="3"/>
          <c:tx>
            <c:strRef>
              <c:f>'Figure 5'!$I$1</c:f>
              <c:strCache>
                <c:ptCount val="1"/>
                <c:pt idx="0">
                  <c:v>Disagree</c:v>
                </c:pt>
              </c:strCache>
            </c:strRef>
          </c:tx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4347C9FA-7798-42B3-A295-EB8E6FC7F217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31D-457E-AFEE-7D2446F3A3F1}"/>
                </c:ext>
              </c:extLst>
            </c:dLbl>
            <c:dLbl>
              <c:idx val="1"/>
              <c:layout>
                <c:manualLayout>
                  <c:x val="1.0079365079364987E-2"/>
                  <c:y val="-4.4669032366758373E-3"/>
                </c:manualLayout>
              </c:layout>
              <c:tx>
                <c:rich>
                  <a:bodyPr/>
                  <a:lstStyle/>
                  <a:p>
                    <a:fld id="{D85BB655-F180-45EA-A3BF-78EE509A3E2E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731D-457E-AFEE-7D2446F3A3F1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8E3B873-809A-4A09-B244-A94AF01BDDCA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31D-457E-AFEE-7D2446F3A3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5'!$J$9:$J$11</c:f>
              <c:strCache>
                <c:ptCount val="3"/>
                <c:pt idx="0">
                  <c:v>8 vs. 7</c:v>
                </c:pt>
                <c:pt idx="1">
                  <c:v>9 vs. 7</c:v>
                </c:pt>
                <c:pt idx="2">
                  <c:v>13 vs. 7</c:v>
                </c:pt>
              </c:strCache>
            </c:strRef>
          </c:cat>
          <c:val>
            <c:numRef>
              <c:f>'Figure 5'!$I$9:$I$11</c:f>
              <c:numCache>
                <c:formatCode>0%</c:formatCode>
                <c:ptCount val="3"/>
                <c:pt idx="0">
                  <c:v>4.4117647688835859E-2</c:v>
                </c:pt>
                <c:pt idx="1">
                  <c:v>0</c:v>
                </c:pt>
                <c:pt idx="2">
                  <c:v>2.9411766212433577E-2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5'!$N$9:$N$11</c15:f>
                <c15:dlblRangeCache>
                  <c:ptCount val="3"/>
                  <c:pt idx="0">
                    <c:v>+4%</c:v>
                  </c:pt>
                  <c:pt idx="1">
                    <c:v>0%</c:v>
                  </c:pt>
                  <c:pt idx="2">
                    <c:v>+3%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731D-457E-AFEE-7D2446F3A3F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7636216"/>
        <c:axId val="697636608"/>
      </c:barChart>
      <c:catAx>
        <c:axId val="697636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7636608"/>
        <c:crosses val="autoZero"/>
        <c:auto val="1"/>
        <c:lblAlgn val="ctr"/>
        <c:lblOffset val="100"/>
        <c:noMultiLvlLbl val="0"/>
      </c:catAx>
      <c:valAx>
        <c:axId val="697636608"/>
        <c:scaling>
          <c:orientation val="minMax"/>
          <c:max val="0.1500000000000000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7636216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5'!$F$1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1.0079365079365079E-2"/>
                  <c:y val="4.466903236675796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132-4C26-AF11-53BC79EFBA9F}"/>
                </c:ext>
              </c:extLst>
            </c:dLbl>
            <c:dLbl>
              <c:idx val="3"/>
              <c:layout>
                <c:manualLayout>
                  <c:x val="0"/>
                  <c:y val="-1.340070971002763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132-4C26-AF11-53BC79EFBA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5'!$J$12:$J$16</c:f>
              <c:strCache>
                <c:ptCount val="5"/>
                <c:pt idx="0">
                  <c:v>10 vs. 7</c:v>
                </c:pt>
                <c:pt idx="1">
                  <c:v>11 vs. 7</c:v>
                </c:pt>
                <c:pt idx="2">
                  <c:v>12 vs. 7</c:v>
                </c:pt>
                <c:pt idx="3">
                  <c:v>14 vs. 7</c:v>
                </c:pt>
                <c:pt idx="4">
                  <c:v>15 vs. 7</c:v>
                </c:pt>
              </c:strCache>
            </c:strRef>
          </c:cat>
          <c:val>
            <c:numRef>
              <c:f>'Figure 5'!$F$12:$F$16</c:f>
              <c:numCache>
                <c:formatCode>0%</c:formatCode>
                <c:ptCount val="5"/>
                <c:pt idx="0">
                  <c:v>-3.6764707416296005E-2</c:v>
                </c:pt>
                <c:pt idx="1">
                  <c:v>0</c:v>
                </c:pt>
                <c:pt idx="2">
                  <c:v>-2.9411766678094864E-2</c:v>
                </c:pt>
                <c:pt idx="3">
                  <c:v>-0.02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32-4C26-AF11-53BC79EFBA9F}"/>
            </c:ext>
          </c:extLst>
        </c:ser>
        <c:ser>
          <c:idx val="1"/>
          <c:order val="1"/>
          <c:tx>
            <c:strRef>
              <c:f>'Figure 5'!$G$1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2"/>
              <c:layout>
                <c:manualLayout>
                  <c:x val="-7.5595238095238094E-3"/>
                  <c:y val="4.557872710432477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132-4C26-AF11-53BC79EFBA9F}"/>
                </c:ext>
              </c:extLst>
            </c:dLbl>
            <c:dLbl>
              <c:idx val="3"/>
              <c:layout>
                <c:manualLayout>
                  <c:x val="2.0158730158730067E-2"/>
                  <c:y val="2.680177114471957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132-4C26-AF11-53BC79EFBA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5'!$J$12:$J$16</c:f>
              <c:strCache>
                <c:ptCount val="5"/>
                <c:pt idx="0">
                  <c:v>10 vs. 7</c:v>
                </c:pt>
                <c:pt idx="1">
                  <c:v>11 vs. 7</c:v>
                </c:pt>
                <c:pt idx="2">
                  <c:v>12 vs. 7</c:v>
                </c:pt>
                <c:pt idx="3">
                  <c:v>14 vs. 7</c:v>
                </c:pt>
                <c:pt idx="4">
                  <c:v>15 vs. 7</c:v>
                </c:pt>
              </c:strCache>
            </c:strRef>
          </c:cat>
          <c:val>
            <c:numRef>
              <c:f>'Figure 5'!$G$12:$G$16</c:f>
              <c:numCache>
                <c:formatCode>0%</c:formatCode>
                <c:ptCount val="5"/>
                <c:pt idx="0">
                  <c:v>-7.3529481887817383E-3</c:v>
                </c:pt>
                <c:pt idx="1">
                  <c:v>-7.3529481887817383E-3</c:v>
                </c:pt>
                <c:pt idx="2">
                  <c:v>0</c:v>
                </c:pt>
                <c:pt idx="3">
                  <c:v>-1.4705836772918701E-2</c:v>
                </c:pt>
                <c:pt idx="4">
                  <c:v>-2.2058784961700439E-2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32-4C26-AF11-53BC79EFBA9F}"/>
            </c:ext>
          </c:extLst>
        </c:ser>
        <c:ser>
          <c:idx val="2"/>
          <c:order val="2"/>
          <c:tx>
            <c:strRef>
              <c:f>'Figure 5'!$H$1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0079365079365079E-2"/>
                  <c:y val="4.4669032366757965E-3"/>
                </c:manualLayout>
              </c:layout>
              <c:tx>
                <c:rich>
                  <a:bodyPr/>
                  <a:lstStyle/>
                  <a:p>
                    <a:fld id="{58282F1A-CF35-49F0-B6C6-350A7AF97AF6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7132-4C26-AF11-53BC79EFBA9F}"/>
                </c:ext>
              </c:extLst>
            </c:dLbl>
            <c:dLbl>
              <c:idx val="1"/>
              <c:layout>
                <c:manualLayout>
                  <c:x val="0"/>
                  <c:y val="-2.6801419420055268E-2"/>
                </c:manualLayout>
              </c:layout>
              <c:tx>
                <c:rich>
                  <a:bodyPr/>
                  <a:lstStyle/>
                  <a:p>
                    <a:fld id="{E4E51336-789F-41C5-A879-67B8993F8439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7132-4C26-AF11-53BC79EFBA9F}"/>
                </c:ext>
              </c:extLst>
            </c:dLbl>
            <c:dLbl>
              <c:idx val="2"/>
              <c:layout>
                <c:manualLayout>
                  <c:x val="0"/>
                  <c:y val="-1.7867612946703554E-2"/>
                </c:manualLayout>
              </c:layout>
              <c:tx>
                <c:rich>
                  <a:bodyPr/>
                  <a:lstStyle/>
                  <a:p>
                    <a:fld id="{86EADC0E-36E1-49C2-9308-4CCAA0BE567B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7132-4C26-AF11-53BC79EFBA9F}"/>
                </c:ext>
              </c:extLst>
            </c:dLbl>
            <c:dLbl>
              <c:idx val="3"/>
              <c:layout>
                <c:manualLayout>
                  <c:x val="-1.0079365079365172E-2"/>
                  <c:y val="-4.0946139989558985E-17"/>
                </c:manualLayout>
              </c:layout>
              <c:tx>
                <c:rich>
                  <a:bodyPr/>
                  <a:lstStyle/>
                  <a:p>
                    <a:fld id="{F0A1F300-E31B-4555-9551-01144C749B5F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7132-4C26-AF11-53BC79EFBA9F}"/>
                </c:ext>
              </c:extLst>
            </c:dLbl>
            <c:dLbl>
              <c:idx val="4"/>
              <c:layout>
                <c:manualLayout>
                  <c:x val="-1.0079365079365079E-2"/>
                  <c:y val="-4.0946139989558985E-17"/>
                </c:manualLayout>
              </c:layout>
              <c:tx>
                <c:rich>
                  <a:bodyPr/>
                  <a:lstStyle/>
                  <a:p>
                    <a:fld id="{BF389CC8-5D80-46AC-AD7A-B36AB1269F17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7132-4C26-AF11-53BC79EFBA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5'!$J$12:$J$16</c:f>
              <c:strCache>
                <c:ptCount val="5"/>
                <c:pt idx="0">
                  <c:v>10 vs. 7</c:v>
                </c:pt>
                <c:pt idx="1">
                  <c:v>11 vs. 7</c:v>
                </c:pt>
                <c:pt idx="2">
                  <c:v>12 vs. 7</c:v>
                </c:pt>
                <c:pt idx="3">
                  <c:v>14 vs. 7</c:v>
                </c:pt>
                <c:pt idx="4">
                  <c:v>15 vs. 7</c:v>
                </c:pt>
              </c:strCache>
            </c:strRef>
          </c:cat>
          <c:val>
            <c:numRef>
              <c:f>'Figure 5'!$H$12:$H$16</c:f>
              <c:numCache>
                <c:formatCode>0%</c:formatCode>
                <c:ptCount val="5"/>
                <c:pt idx="0">
                  <c:v>3.6764707416296005E-2</c:v>
                </c:pt>
                <c:pt idx="1">
                  <c:v>7.3529412038624287E-3</c:v>
                </c:pt>
                <c:pt idx="2">
                  <c:v>2.2058824077248573E-2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5'!$M$12:$M$16</c15:f>
                <c15:dlblRangeCache>
                  <c:ptCount val="5"/>
                  <c:pt idx="0">
                    <c:v>+4%</c:v>
                  </c:pt>
                  <c:pt idx="1">
                    <c:v>+1%</c:v>
                  </c:pt>
                  <c:pt idx="2">
                    <c:v>+2%</c:v>
                  </c:pt>
                  <c:pt idx="3">
                    <c:v>0%</c:v>
                  </c:pt>
                  <c:pt idx="4">
                    <c:v>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7132-4C26-AF11-53BC79EFBA9F}"/>
            </c:ext>
          </c:extLst>
        </c:ser>
        <c:ser>
          <c:idx val="3"/>
          <c:order val="3"/>
          <c:tx>
            <c:strRef>
              <c:f>'Figure 5'!$I$1</c:f>
              <c:strCache>
                <c:ptCount val="1"/>
                <c:pt idx="0">
                  <c:v>Disagree</c:v>
                </c:pt>
              </c:strCache>
            </c:strRef>
          </c:tx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5.0396825396824933E-3"/>
                  <c:y val="-4.0202129130082906E-2"/>
                </c:manualLayout>
              </c:layout>
              <c:tx>
                <c:rich>
                  <a:bodyPr/>
                  <a:lstStyle/>
                  <a:p>
                    <a:fld id="{BF1E4D9D-5B6E-4A02-BB59-5AC30C4335BA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7132-4C26-AF11-53BC79EFBA9F}"/>
                </c:ext>
              </c:extLst>
            </c:dLbl>
            <c:dLbl>
              <c:idx val="1"/>
              <c:layout>
                <c:manualLayout>
                  <c:x val="1.0079365079365079E-2"/>
                  <c:y val="8.9338064733517561E-3"/>
                </c:manualLayout>
              </c:layout>
              <c:tx>
                <c:rich>
                  <a:bodyPr/>
                  <a:lstStyle/>
                  <a:p>
                    <a:fld id="{3A14999D-E165-4A2F-8B46-3F6965467B36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7132-4C26-AF11-53BC79EFBA9F}"/>
                </c:ext>
              </c:extLst>
            </c:dLbl>
            <c:dLbl>
              <c:idx val="2"/>
              <c:layout>
                <c:manualLayout>
                  <c:x val="1.7638888888888888E-2"/>
                  <c:y val="8.9338064733517162E-3"/>
                </c:manualLayout>
              </c:layout>
              <c:tx>
                <c:rich>
                  <a:bodyPr/>
                  <a:lstStyle/>
                  <a:p>
                    <a:fld id="{C73984C3-DC03-4B7F-8FCA-F00C73ACC3FC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7132-4C26-AF11-53BC79EFBA9F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999AE38-F1D8-4AD7-A11E-506CFB070042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132-4C26-AF11-53BC79EFBA9F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09326BD-4473-4FB9-829C-AE8B415FEBC9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132-4C26-AF11-53BC79EFBA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5'!$J$12:$J$16</c:f>
              <c:strCache>
                <c:ptCount val="5"/>
                <c:pt idx="0">
                  <c:v>10 vs. 7</c:v>
                </c:pt>
                <c:pt idx="1">
                  <c:v>11 vs. 7</c:v>
                </c:pt>
                <c:pt idx="2">
                  <c:v>12 vs. 7</c:v>
                </c:pt>
                <c:pt idx="3">
                  <c:v>14 vs. 7</c:v>
                </c:pt>
                <c:pt idx="4">
                  <c:v>15 vs. 7</c:v>
                </c:pt>
              </c:strCache>
            </c:strRef>
          </c:cat>
          <c:val>
            <c:numRef>
              <c:f>'Figure 5'!$I$12:$I$16</c:f>
              <c:numCache>
                <c:formatCode>0%</c:formatCode>
                <c:ptCount val="5"/>
                <c:pt idx="0">
                  <c:v>7.3529412038624287E-3</c:v>
                </c:pt>
                <c:pt idx="1">
                  <c:v>0</c:v>
                </c:pt>
                <c:pt idx="2">
                  <c:v>1.4705882873386145E-2</c:v>
                </c:pt>
                <c:pt idx="3">
                  <c:v>2.9411766212433577E-2</c:v>
                </c:pt>
                <c:pt idx="4">
                  <c:v>2.2058823611587286E-2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5'!$N$12:$N$16</c15:f>
                <c15:dlblRangeCache>
                  <c:ptCount val="5"/>
                  <c:pt idx="0">
                    <c:v>+1%</c:v>
                  </c:pt>
                  <c:pt idx="1">
                    <c:v>0%</c:v>
                  </c:pt>
                  <c:pt idx="2">
                    <c:v>+1%</c:v>
                  </c:pt>
                  <c:pt idx="3">
                    <c:v>+3%</c:v>
                  </c:pt>
                  <c:pt idx="4">
                    <c:v>+2%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1-7132-4C26-AF11-53BC79EFBA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5"/>
        <c:axId val="697637392"/>
        <c:axId val="697637784"/>
      </c:barChart>
      <c:catAx>
        <c:axId val="69763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7637784"/>
        <c:crosses val="autoZero"/>
        <c:auto val="1"/>
        <c:lblAlgn val="ctr"/>
        <c:lblOffset val="100"/>
        <c:noMultiLvlLbl val="0"/>
      </c:catAx>
      <c:valAx>
        <c:axId val="697637784"/>
        <c:scaling>
          <c:orientation val="minMax"/>
          <c:max val="0.1500000000000000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7637392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5'!$F$1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5198412698412699E-2"/>
                  <c:y val="4.466903236675796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F87-4F57-9D87-446B29A4AF5E}"/>
                </c:ext>
              </c:extLst>
            </c:dLbl>
            <c:dLbl>
              <c:idx val="1"/>
              <c:layout>
                <c:manualLayout>
                  <c:x val="-1.2599206349206441E-2"/>
                  <c:y val="-4.0946139989558985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F87-4F57-9D87-446B29A4AF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5'!$J$18:$J$19</c:f>
              <c:strCache>
                <c:ptCount val="2"/>
                <c:pt idx="0">
                  <c:v>17 vs. 16</c:v>
                </c:pt>
                <c:pt idx="1">
                  <c:v>21 vs. 16</c:v>
                </c:pt>
              </c:strCache>
            </c:strRef>
          </c:cat>
          <c:val>
            <c:numRef>
              <c:f>'Figure 5'!$F$18:$F$19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87-4F57-9D87-446B29A4AF5E}"/>
            </c:ext>
          </c:extLst>
        </c:ser>
        <c:ser>
          <c:idx val="1"/>
          <c:order val="1"/>
          <c:tx>
            <c:strRef>
              <c:f>'Figure 5'!$G$1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259920634920635E-2"/>
                  <c:y val="4.4669032366757965E-3"/>
                </c:manualLayout>
              </c:layout>
              <c:tx>
                <c:rich>
                  <a:bodyPr/>
                  <a:lstStyle/>
                  <a:p>
                    <a:fld id="{7343B405-9521-48D9-9884-1439091968FF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F87-4F57-9D87-446B29A4AF5E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59F52367-8F95-4192-8B41-FF2660B5D708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F87-4F57-9D87-446B29A4AF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5'!$J$18:$J$19</c:f>
              <c:strCache>
                <c:ptCount val="2"/>
                <c:pt idx="0">
                  <c:v>17 vs. 16</c:v>
                </c:pt>
                <c:pt idx="1">
                  <c:v>21 vs. 16</c:v>
                </c:pt>
              </c:strCache>
            </c:strRef>
          </c:cat>
          <c:val>
            <c:numRef>
              <c:f>'Figure 5'!$G$18:$G$19</c:f>
              <c:numCache>
                <c:formatCode>0%</c:formatCode>
                <c:ptCount val="2"/>
                <c:pt idx="0">
                  <c:v>0</c:v>
                </c:pt>
                <c:pt idx="1">
                  <c:v>4.4117629528045654E-2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5'!$L$18:$L$19</c15:f>
                <c15:dlblRangeCache>
                  <c:ptCount val="2"/>
                  <c:pt idx="0">
                    <c:v>0%</c:v>
                  </c:pt>
                  <c:pt idx="1">
                    <c:v>+4%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0F87-4F57-9D87-446B29A4AF5E}"/>
            </c:ext>
          </c:extLst>
        </c:ser>
        <c:ser>
          <c:idx val="2"/>
          <c:order val="2"/>
          <c:tx>
            <c:strRef>
              <c:f>'Figure 5'!$H$1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1.5119047619047574E-2"/>
                  <c:y val="0"/>
                </c:manualLayout>
              </c:layout>
              <c:tx>
                <c:rich>
                  <a:bodyPr/>
                  <a:lstStyle/>
                  <a:p>
                    <a:fld id="{2B78EF4A-D9AA-4DD0-BBDA-A5B2BE298E33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F87-4F57-9D87-446B29A4AF5E}"/>
                </c:ext>
              </c:extLst>
            </c:dLbl>
            <c:dLbl>
              <c:idx val="1"/>
              <c:layout>
                <c:manualLayout>
                  <c:x val="1.259920634920635E-2"/>
                  <c:y val="8.9338064733517162E-3"/>
                </c:manualLayout>
              </c:layout>
              <c:tx>
                <c:rich>
                  <a:bodyPr/>
                  <a:lstStyle/>
                  <a:p>
                    <a:fld id="{39B760F1-5C01-4D0A-9E78-D095151DC913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F87-4F57-9D87-446B29A4AF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5'!$J$18:$J$19</c:f>
              <c:strCache>
                <c:ptCount val="2"/>
                <c:pt idx="0">
                  <c:v>17 vs. 16</c:v>
                </c:pt>
                <c:pt idx="1">
                  <c:v>21 vs. 16</c:v>
                </c:pt>
              </c:strCache>
            </c:strRef>
          </c:cat>
          <c:val>
            <c:numRef>
              <c:f>'Figure 5'!$H$18:$H$19</c:f>
              <c:numCache>
                <c:formatCode>0%</c:formatCode>
                <c:ptCount val="2"/>
                <c:pt idx="0">
                  <c:v>7.3529412038624287E-3</c:v>
                </c:pt>
                <c:pt idx="1">
                  <c:v>7.3529412038624287E-3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5'!$M$18:$M$19</c15:f>
                <c15:dlblRangeCache>
                  <c:ptCount val="2"/>
                  <c:pt idx="0">
                    <c:v>+1%</c:v>
                  </c:pt>
                  <c:pt idx="1">
                    <c:v>+1%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0F87-4F57-9D87-446B29A4AF5E}"/>
            </c:ext>
          </c:extLst>
        </c:ser>
        <c:ser>
          <c:idx val="3"/>
          <c:order val="3"/>
          <c:tx>
            <c:strRef>
              <c:f>'Figure 5'!$I$1</c:f>
              <c:strCache>
                <c:ptCount val="1"/>
                <c:pt idx="0">
                  <c:v>Disagree</c:v>
                </c:pt>
              </c:strCache>
            </c:strRef>
          </c:tx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5'!$J$18:$J$19</c:f>
              <c:strCache>
                <c:ptCount val="2"/>
                <c:pt idx="0">
                  <c:v>17 vs. 16</c:v>
                </c:pt>
                <c:pt idx="1">
                  <c:v>21 vs. 16</c:v>
                </c:pt>
              </c:strCache>
            </c:strRef>
          </c:cat>
          <c:val>
            <c:numRef>
              <c:f>'Figure 5'!$I$18:$I$19</c:f>
              <c:numCache>
                <c:formatCode>0%</c:formatCode>
                <c:ptCount val="2"/>
                <c:pt idx="0">
                  <c:v>-7.3529407382011414E-3</c:v>
                </c:pt>
                <c:pt idx="1">
                  <c:v>-5.1470590755343437E-2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87-4F57-9D87-446B29A4AF5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0"/>
        <c:axId val="697638568"/>
        <c:axId val="697638960"/>
      </c:barChart>
      <c:catAx>
        <c:axId val="697638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7638960"/>
        <c:crosses val="autoZero"/>
        <c:auto val="1"/>
        <c:lblAlgn val="ctr"/>
        <c:lblOffset val="100"/>
        <c:noMultiLvlLbl val="0"/>
      </c:catAx>
      <c:valAx>
        <c:axId val="697638960"/>
        <c:scaling>
          <c:orientation val="minMax"/>
          <c:max val="0.1500000000000000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7638568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5'!$F$1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tx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5'!$J$20:$J$23</c:f>
              <c:strCache>
                <c:ptCount val="4"/>
                <c:pt idx="0">
                  <c:v>18 vs. 16</c:v>
                </c:pt>
                <c:pt idx="1">
                  <c:v>19 vs. 16</c:v>
                </c:pt>
                <c:pt idx="2">
                  <c:v>20 vs. 16</c:v>
                </c:pt>
                <c:pt idx="3">
                  <c:v>22 vs. 16</c:v>
                </c:pt>
              </c:strCache>
            </c:strRef>
          </c:cat>
          <c:val>
            <c:numRef>
              <c:f>'Figure 5'!$F$20:$F$23</c:f>
              <c:numCache>
                <c:formatCode>0%</c:formatCode>
                <c:ptCount val="4"/>
                <c:pt idx="0">
                  <c:v>-0.1250000037252903</c:v>
                </c:pt>
                <c:pt idx="1">
                  <c:v>-8.8235296308994293E-2</c:v>
                </c:pt>
                <c:pt idx="2">
                  <c:v>-6.6176474094390869E-2</c:v>
                </c:pt>
                <c:pt idx="3">
                  <c:v>-5.1470592617988586E-2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29-4609-A77D-610A6150FE38}"/>
            </c:ext>
          </c:extLst>
        </c:ser>
        <c:ser>
          <c:idx val="1"/>
          <c:order val="1"/>
          <c:tx>
            <c:strRef>
              <c:f>'Figure 5'!$G$1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2C8C9C90-B40B-4CCE-BB45-C6EDF7273ADF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C29-4609-A77D-610A6150FE38}"/>
                </c:ext>
              </c:extLst>
            </c:dLbl>
            <c:dLbl>
              <c:idx val="1"/>
              <c:layout>
                <c:manualLayout>
                  <c:x val="1.5119047619047619E-2"/>
                  <c:y val="8.9341581980161445E-3"/>
                </c:manualLayout>
              </c:layout>
              <c:tx>
                <c:rich>
                  <a:bodyPr/>
                  <a:lstStyle/>
                  <a:p>
                    <a:fld id="{8B2A08D8-4771-4E03-9CD2-F0FB0E7F7376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C29-4609-A77D-610A6150FE38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79DC2FD-09DF-45A3-954A-2D828EBC3B47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C29-4609-A77D-610A6150FE38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9A6615D-62EC-4D9D-ABFB-0F37676570BB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C29-4609-A77D-610A6150FE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5'!$J$20:$J$23</c:f>
              <c:strCache>
                <c:ptCount val="4"/>
                <c:pt idx="0">
                  <c:v>18 vs. 16</c:v>
                </c:pt>
                <c:pt idx="1">
                  <c:v>19 vs. 16</c:v>
                </c:pt>
                <c:pt idx="2">
                  <c:v>20 vs. 16</c:v>
                </c:pt>
                <c:pt idx="3">
                  <c:v>22 vs. 16</c:v>
                </c:pt>
              </c:strCache>
            </c:strRef>
          </c:cat>
          <c:val>
            <c:numRef>
              <c:f>'Figure 5'!$G$20:$G$23</c:f>
              <c:numCache>
                <c:formatCode>0%</c:formatCode>
                <c:ptCount val="4"/>
                <c:pt idx="0">
                  <c:v>0.125</c:v>
                </c:pt>
                <c:pt idx="1">
                  <c:v>-2.2058844566345215E-2</c:v>
                </c:pt>
                <c:pt idx="2">
                  <c:v>0.13235294818878174</c:v>
                </c:pt>
                <c:pt idx="3">
                  <c:v>0.09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5'!$L$20:$L$23</c15:f>
                <c15:dlblRangeCache>
                  <c:ptCount val="4"/>
                  <c:pt idx="0">
                    <c:v>+13%</c:v>
                  </c:pt>
                  <c:pt idx="1">
                    <c:v>-2%</c:v>
                  </c:pt>
                  <c:pt idx="2">
                    <c:v>+13%</c:v>
                  </c:pt>
                  <c:pt idx="3">
                    <c:v>+9%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FC29-4609-A77D-610A6150FE38}"/>
            </c:ext>
          </c:extLst>
        </c:ser>
        <c:ser>
          <c:idx val="2"/>
          <c:order val="2"/>
          <c:tx>
            <c:strRef>
              <c:f>'Figure 5'!$H$1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2.0158730158730157E-2"/>
                  <c:y val="-4.4669032366759197E-3"/>
                </c:manualLayout>
              </c:layout>
              <c:tx>
                <c:rich>
                  <a:bodyPr/>
                  <a:lstStyle/>
                  <a:p>
                    <a:fld id="{E1B79E3C-3CD8-4044-A687-396664FDEA0F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FC29-4609-A77D-610A6150FE38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9367017-FEAD-4EA7-9C7E-B1082103AF7B}" type="CELLRANGE">
                      <a:rPr lang="en-GB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FC29-4609-A77D-610A6150FE38}"/>
                </c:ext>
              </c:extLst>
            </c:dLbl>
            <c:dLbl>
              <c:idx val="2"/>
              <c:layout>
                <c:manualLayout>
                  <c:x val="1.5119047619047711E-2"/>
                  <c:y val="-4.0946139989558985E-17"/>
                </c:manualLayout>
              </c:layout>
              <c:tx>
                <c:rich>
                  <a:bodyPr/>
                  <a:lstStyle/>
                  <a:p>
                    <a:fld id="{6F795986-B6DF-43A9-BD0C-A9A1142B2BDD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FC29-4609-A77D-610A6150FE38}"/>
                </c:ext>
              </c:extLst>
            </c:dLbl>
            <c:dLbl>
              <c:idx val="3"/>
              <c:layout>
                <c:manualLayout>
                  <c:x val="3.0238095238095238E-2"/>
                  <c:y val="0"/>
                </c:manualLayout>
              </c:layout>
              <c:tx>
                <c:rich>
                  <a:bodyPr/>
                  <a:lstStyle/>
                  <a:p>
                    <a:fld id="{5663D6E2-9FEA-4A9B-AA6F-DD80E44B5E3E}" type="CELLRANGE">
                      <a:rPr lang="en-US"/>
                      <a:pPr/>
                      <a:t>[PLAGECELL]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FC29-4609-A77D-610A6150FE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5'!$J$20:$J$23</c:f>
              <c:strCache>
                <c:ptCount val="4"/>
                <c:pt idx="0">
                  <c:v>18 vs. 16</c:v>
                </c:pt>
                <c:pt idx="1">
                  <c:v>19 vs. 16</c:v>
                </c:pt>
                <c:pt idx="2">
                  <c:v>20 vs. 16</c:v>
                </c:pt>
                <c:pt idx="3">
                  <c:v>22 vs. 16</c:v>
                </c:pt>
              </c:strCache>
            </c:strRef>
          </c:cat>
          <c:val>
            <c:numRef>
              <c:f>'Figure 5'!$H$20:$H$23</c:f>
              <c:numCache>
                <c:formatCode>0%</c:formatCode>
                <c:ptCount val="4"/>
                <c:pt idx="0">
                  <c:v>1.4705882407724857E-2</c:v>
                </c:pt>
                <c:pt idx="1">
                  <c:v>0.13970588147640228</c:v>
                </c:pt>
                <c:pt idx="2">
                  <c:v>0</c:v>
                </c:pt>
                <c:pt idx="3">
                  <c:v>7.3529412038624287E-3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5'!$M$20:$M$23</c15:f>
                <c15:dlblRangeCache>
                  <c:ptCount val="4"/>
                  <c:pt idx="0">
                    <c:v>+1%</c:v>
                  </c:pt>
                  <c:pt idx="1">
                    <c:v>+14%</c:v>
                  </c:pt>
                  <c:pt idx="2">
                    <c:v>0%</c:v>
                  </c:pt>
                  <c:pt idx="3">
                    <c:v>+1%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FC29-4609-A77D-610A6150FE38}"/>
            </c:ext>
          </c:extLst>
        </c:ser>
        <c:ser>
          <c:idx val="3"/>
          <c:order val="3"/>
          <c:tx>
            <c:strRef>
              <c:f>'Figure 5'!$I$1</c:f>
              <c:strCache>
                <c:ptCount val="1"/>
                <c:pt idx="0">
                  <c:v>Disagree</c:v>
                </c:pt>
              </c:strCache>
            </c:strRef>
          </c:tx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5'!$J$20:$J$23</c:f>
              <c:strCache>
                <c:ptCount val="4"/>
                <c:pt idx="0">
                  <c:v>18 vs. 16</c:v>
                </c:pt>
                <c:pt idx="1">
                  <c:v>19 vs. 16</c:v>
                </c:pt>
                <c:pt idx="2">
                  <c:v>20 vs. 16</c:v>
                </c:pt>
                <c:pt idx="3">
                  <c:v>22 vs. 16</c:v>
                </c:pt>
              </c:strCache>
            </c:strRef>
          </c:cat>
          <c:val>
            <c:numRef>
              <c:f>'Figure 5'!$I$20:$I$23</c:f>
              <c:numCache>
                <c:formatCode>0%</c:formatCode>
                <c:ptCount val="4"/>
                <c:pt idx="0">
                  <c:v>-1.4705885201692581E-2</c:v>
                </c:pt>
                <c:pt idx="1">
                  <c:v>-2.9411766678094864E-2</c:v>
                </c:pt>
                <c:pt idx="2">
                  <c:v>-0.06</c:v>
                </c:pt>
                <c:pt idx="3">
                  <c:v>-5.1470590755343437E-2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29-4609-A77D-610A6150FE3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7639744"/>
        <c:axId val="697640136"/>
      </c:barChart>
      <c:catAx>
        <c:axId val="697639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7640136"/>
        <c:crosses val="autoZero"/>
        <c:auto val="1"/>
        <c:lblAlgn val="ctr"/>
        <c:lblOffset val="100"/>
        <c:noMultiLvlLbl val="0"/>
      </c:catAx>
      <c:valAx>
        <c:axId val="697640136"/>
        <c:scaling>
          <c:orientation val="minMax"/>
          <c:max val="0.1500000000000000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97639744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180109</xdr:colOff>
      <xdr:row>2</xdr:row>
      <xdr:rowOff>137556</xdr:rowOff>
    </xdr:from>
    <xdr:to>
      <xdr:col>30</xdr:col>
      <xdr:colOff>475919</xdr:colOff>
      <xdr:row>52</xdr:row>
      <xdr:rowOff>12700</xdr:rowOff>
    </xdr:to>
    <xdr:grpSp>
      <xdr:nvGrpSpPr>
        <xdr:cNvPr id="2" name="Group 1"/>
        <xdr:cNvGrpSpPr/>
      </xdr:nvGrpSpPr>
      <xdr:grpSpPr>
        <a:xfrm>
          <a:off x="12298026" y="497389"/>
          <a:ext cx="10117143" cy="8870978"/>
          <a:chOff x="12092709" y="493156"/>
          <a:chExt cx="10049410" cy="8942944"/>
        </a:xfrm>
      </xdr:grpSpPr>
      <xdr:grpSp>
        <xdr:nvGrpSpPr>
          <xdr:cNvPr id="3" name="Group 2"/>
          <xdr:cNvGrpSpPr/>
        </xdr:nvGrpSpPr>
        <xdr:grpSpPr>
          <a:xfrm>
            <a:off x="12092709" y="493156"/>
            <a:ext cx="10049410" cy="8547498"/>
            <a:chOff x="9518072" y="594756"/>
            <a:chExt cx="10049410" cy="8658335"/>
          </a:xfrm>
        </xdr:grpSpPr>
        <xdr:graphicFrame macro="">
          <xdr:nvGraphicFramePr>
            <xdr:cNvPr id="5" name="Chart 4"/>
            <xdr:cNvGraphicFramePr>
              <a:graphicFrameLocks/>
            </xdr:cNvGraphicFramePr>
          </xdr:nvGraphicFramePr>
          <xdr:xfrm>
            <a:off x="9518072" y="594756"/>
            <a:ext cx="5040000" cy="288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6" name="Chart 5"/>
            <xdr:cNvGraphicFramePr>
              <a:graphicFrameLocks/>
            </xdr:cNvGraphicFramePr>
          </xdr:nvGraphicFramePr>
          <xdr:xfrm>
            <a:off x="14527482" y="594756"/>
            <a:ext cx="5040000" cy="288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7" name="Chart 6"/>
            <xdr:cNvGraphicFramePr>
              <a:graphicFrameLocks/>
            </xdr:cNvGraphicFramePr>
          </xdr:nvGraphicFramePr>
          <xdr:xfrm>
            <a:off x="9518072" y="3470068"/>
            <a:ext cx="5040000" cy="288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8" name="Chart 7"/>
            <xdr:cNvGraphicFramePr>
              <a:graphicFrameLocks/>
            </xdr:cNvGraphicFramePr>
          </xdr:nvGraphicFramePr>
          <xdr:xfrm>
            <a:off x="14527482" y="3470068"/>
            <a:ext cx="5040000" cy="288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  <xdr:graphicFrame macro="">
          <xdr:nvGraphicFramePr>
            <xdr:cNvPr id="9" name="Chart 8"/>
            <xdr:cNvGraphicFramePr>
              <a:graphicFrameLocks/>
            </xdr:cNvGraphicFramePr>
          </xdr:nvGraphicFramePr>
          <xdr:xfrm>
            <a:off x="9518072" y="6373091"/>
            <a:ext cx="5040000" cy="288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5"/>
            </a:graphicData>
          </a:graphic>
        </xdr:graphicFrame>
        <xdr:graphicFrame macro="">
          <xdr:nvGraphicFramePr>
            <xdr:cNvPr id="10" name="Chart 9"/>
            <xdr:cNvGraphicFramePr>
              <a:graphicFrameLocks/>
            </xdr:cNvGraphicFramePr>
          </xdr:nvGraphicFramePr>
          <xdr:xfrm>
            <a:off x="14527482" y="6373091"/>
            <a:ext cx="5040000" cy="288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</xdr:grpSp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7"/>
          <a:srcRect l="46742" t="77541" r="35964" b="18878"/>
          <a:stretch/>
        </xdr:blipFill>
        <xdr:spPr>
          <a:xfrm>
            <a:off x="15536264" y="9067800"/>
            <a:ext cx="3162300" cy="3683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E5" zoomScale="60" zoomScaleNormal="60" workbookViewId="0">
      <selection activeCell="E36" sqref="E36"/>
    </sheetView>
  </sheetViews>
  <sheetFormatPr baseColWidth="10" defaultColWidth="8.7265625" defaultRowHeight="14.5" x14ac:dyDescent="0.35"/>
  <cols>
    <col min="2" max="2" width="22" bestFit="1" customWidth="1"/>
    <col min="3" max="4" width="21.90625" bestFit="1" customWidth="1"/>
    <col min="5" max="5" width="19.08984375" bestFit="1" customWidth="1"/>
    <col min="11" max="14" width="8.90625" style="3"/>
  </cols>
  <sheetData>
    <row r="1" spans="1:14" x14ac:dyDescent="0.35">
      <c r="B1" s="2" t="s">
        <v>0</v>
      </c>
      <c r="C1" s="2" t="s">
        <v>1</v>
      </c>
      <c r="D1" s="2" t="s">
        <v>2</v>
      </c>
      <c r="E1" s="1" t="s">
        <v>3</v>
      </c>
      <c r="F1" s="2" t="s">
        <v>0</v>
      </c>
      <c r="G1" s="2" t="s">
        <v>1</v>
      </c>
      <c r="H1" s="2" t="s">
        <v>2</v>
      </c>
      <c r="I1" s="1" t="s">
        <v>3</v>
      </c>
    </row>
    <row r="2" spans="1:14" x14ac:dyDescent="0.35">
      <c r="A2">
        <v>1</v>
      </c>
      <c r="B2" s="5">
        <v>0.45955881476402283</v>
      </c>
      <c r="C2" s="5">
        <v>0.45955881476402283</v>
      </c>
      <c r="D2" s="5">
        <v>0</v>
      </c>
      <c r="E2" s="5">
        <v>8.0882355570793152E-2</v>
      </c>
    </row>
    <row r="3" spans="1:14" x14ac:dyDescent="0.35">
      <c r="A3">
        <v>2</v>
      </c>
      <c r="B3" s="5">
        <v>0.35294118523597717</v>
      </c>
      <c r="C3" s="5">
        <v>0.55147057771682739</v>
      </c>
      <c r="D3" s="5">
        <v>2.9411764815449715E-2</v>
      </c>
      <c r="E3" s="5">
        <v>6.6176474094390869E-2</v>
      </c>
      <c r="F3" s="7">
        <f>B3-B$2</f>
        <v>-0.10661762952804565</v>
      </c>
      <c r="G3" s="7">
        <f t="shared" ref="G3:H4" si="0">C3-C$2</f>
        <v>9.1911762952804565E-2</v>
      </c>
      <c r="H3" s="7">
        <f t="shared" si="0"/>
        <v>2.9411764815449715E-2</v>
      </c>
      <c r="I3" s="7">
        <f>E3-E$2</f>
        <v>-1.4705881476402283E-2</v>
      </c>
      <c r="J3" t="s">
        <v>4</v>
      </c>
      <c r="K3" s="8">
        <f>IF(F3&gt;0,"+"&amp;ROUND(F3*100,0)&amp;"%",F3)</f>
        <v>-0.10661762952804565</v>
      </c>
      <c r="L3" s="8" t="str">
        <f t="shared" ref="L3:N4" si="1">IF(G3&gt;0,"+"&amp;ROUND(G3*100,0)&amp;"%",G3)</f>
        <v>+9%</v>
      </c>
      <c r="M3" s="8" t="str">
        <f t="shared" si="1"/>
        <v>+3%</v>
      </c>
      <c r="N3" s="8">
        <f t="shared" si="1"/>
        <v>-1.4705881476402283E-2</v>
      </c>
    </row>
    <row r="4" spans="1:14" x14ac:dyDescent="0.35">
      <c r="A4">
        <v>3</v>
      </c>
      <c r="B4" s="5">
        <v>0.38235294818878174</v>
      </c>
      <c r="C4" s="5">
        <v>0.52205884456634521</v>
      </c>
      <c r="D4" s="5">
        <v>2.2058824077248573E-2</v>
      </c>
      <c r="E4" s="5">
        <v>7.352941483259201E-2</v>
      </c>
      <c r="F4" s="7">
        <f>B4-B$2</f>
        <v>-7.7205866575241089E-2</v>
      </c>
      <c r="G4" s="7">
        <f t="shared" si="0"/>
        <v>6.2500029802322388E-2</v>
      </c>
      <c r="H4" s="7">
        <f t="shared" si="0"/>
        <v>2.2058824077248573E-2</v>
      </c>
      <c r="I4" s="7">
        <v>0</v>
      </c>
      <c r="J4" t="s">
        <v>5</v>
      </c>
      <c r="K4" s="8">
        <f>IF(F4&gt;0,"+"&amp;ROUND(F4*100,0)&amp;"%",F4)</f>
        <v>-7.7205866575241089E-2</v>
      </c>
      <c r="L4" s="8" t="str">
        <f t="shared" si="1"/>
        <v>+6%</v>
      </c>
      <c r="M4" s="8" t="str">
        <f t="shared" si="1"/>
        <v>+2%</v>
      </c>
      <c r="N4" s="8">
        <f t="shared" si="1"/>
        <v>0</v>
      </c>
    </row>
    <row r="5" spans="1:14" x14ac:dyDescent="0.35">
      <c r="A5">
        <v>4</v>
      </c>
      <c r="B5" s="5">
        <v>2.2058824077248573E-2</v>
      </c>
      <c r="C5" s="5">
        <v>0.97794115543365479</v>
      </c>
      <c r="D5" s="5">
        <v>0</v>
      </c>
      <c r="E5" s="5">
        <v>0</v>
      </c>
      <c r="K5" s="8"/>
      <c r="L5" s="8"/>
      <c r="M5" s="8"/>
      <c r="N5" s="8"/>
    </row>
    <row r="6" spans="1:14" x14ac:dyDescent="0.35">
      <c r="A6">
        <v>5</v>
      </c>
      <c r="B6" s="5">
        <v>1.4705882407724857E-2</v>
      </c>
      <c r="C6" s="5">
        <v>0.97058820724487305</v>
      </c>
      <c r="D6" s="5">
        <v>7.3529412038624287E-3</v>
      </c>
      <c r="E6" s="5">
        <v>7.3529412038624287E-3</v>
      </c>
      <c r="F6" s="7">
        <f>B6-B$5</f>
        <v>-7.352941669523716E-3</v>
      </c>
      <c r="G6" s="7">
        <f t="shared" ref="G6:I7" si="2">C6-C$5</f>
        <v>-7.3529481887817383E-3</v>
      </c>
      <c r="H6" s="7">
        <f t="shared" si="2"/>
        <v>7.3529412038624287E-3</v>
      </c>
      <c r="I6" s="7">
        <f t="shared" si="2"/>
        <v>7.3529412038624287E-3</v>
      </c>
      <c r="J6" t="s">
        <v>20</v>
      </c>
      <c r="K6" s="8">
        <f>IF(F6&gt;0,"+"&amp;ROUND(F6*100,0)&amp;"%",F6)</f>
        <v>-7.352941669523716E-3</v>
      </c>
      <c r="L6" s="8">
        <f t="shared" ref="L6:N7" si="3">IF(G6&gt;0,"+"&amp;ROUND(G6*100,0)&amp;"%",G6)</f>
        <v>-7.3529481887817383E-3</v>
      </c>
      <c r="M6" s="8" t="str">
        <f t="shared" si="3"/>
        <v>+1%</v>
      </c>
      <c r="N6" s="8" t="str">
        <f t="shared" si="3"/>
        <v>+1%</v>
      </c>
    </row>
    <row r="7" spans="1:14" x14ac:dyDescent="0.35">
      <c r="A7">
        <v>6</v>
      </c>
      <c r="B7" s="5">
        <v>1.4705882407724857E-2</v>
      </c>
      <c r="C7" s="5">
        <v>0.98529410362243652</v>
      </c>
      <c r="D7" s="5">
        <v>0</v>
      </c>
      <c r="E7" s="5">
        <v>0</v>
      </c>
      <c r="F7" s="7">
        <f>B7-B$5</f>
        <v>-7.352941669523716E-3</v>
      </c>
      <c r="G7" s="7">
        <f t="shared" si="2"/>
        <v>7.3529481887817383E-3</v>
      </c>
      <c r="H7" s="7">
        <f t="shared" si="2"/>
        <v>0</v>
      </c>
      <c r="I7" s="7">
        <f t="shared" si="2"/>
        <v>0</v>
      </c>
      <c r="J7" t="s">
        <v>21</v>
      </c>
      <c r="K7" s="8">
        <f>IF(F7&gt;0,"+"&amp;ROUND(F7*100,0)&amp;"%",F7)</f>
        <v>-7.352941669523716E-3</v>
      </c>
      <c r="L7" s="8" t="str">
        <f t="shared" si="3"/>
        <v>+1%</v>
      </c>
      <c r="M7" s="8">
        <f t="shared" si="3"/>
        <v>0</v>
      </c>
      <c r="N7" s="8">
        <f t="shared" si="3"/>
        <v>0</v>
      </c>
    </row>
    <row r="8" spans="1:14" x14ac:dyDescent="0.35">
      <c r="A8">
        <v>7</v>
      </c>
      <c r="B8" s="5">
        <v>7.352941483259201E-2</v>
      </c>
      <c r="C8" s="5">
        <v>0.91911762952804565</v>
      </c>
      <c r="D8" s="5">
        <v>0</v>
      </c>
      <c r="E8" s="5">
        <v>7.3529412038624287E-3</v>
      </c>
      <c r="F8" s="7"/>
      <c r="K8" s="8"/>
      <c r="L8" s="8"/>
      <c r="M8" s="8"/>
      <c r="N8" s="8"/>
    </row>
    <row r="9" spans="1:14" x14ac:dyDescent="0.35">
      <c r="A9">
        <v>8</v>
      </c>
      <c r="B9" s="5">
        <v>8.0882355570793152E-2</v>
      </c>
      <c r="C9" s="5">
        <v>0.86764705181121826</v>
      </c>
      <c r="D9" s="5">
        <v>0</v>
      </c>
      <c r="E9" s="5">
        <v>5.1470588892698288E-2</v>
      </c>
      <c r="F9" s="7">
        <f>B9-B$8</f>
        <v>7.3529407382011414E-3</v>
      </c>
      <c r="G9" s="7">
        <f t="shared" ref="G9:I16" si="4">C9-C$8</f>
        <v>-5.1470577716827393E-2</v>
      </c>
      <c r="H9" s="7">
        <f t="shared" si="4"/>
        <v>0</v>
      </c>
      <c r="I9" s="7">
        <f t="shared" si="4"/>
        <v>4.4117647688835859E-2</v>
      </c>
      <c r="J9" t="s">
        <v>6</v>
      </c>
      <c r="K9" s="8" t="str">
        <f>IF(F9&gt;0,"+"&amp;ROUND(F9*100,0)&amp;"%",F9)</f>
        <v>+1%</v>
      </c>
      <c r="L9" s="8">
        <f t="shared" ref="L9:N16" si="5">IF(G9&gt;0,"+"&amp;ROUND(G9*100,0)&amp;"%",G9)</f>
        <v>-5.1470577716827393E-2</v>
      </c>
      <c r="M9" s="8">
        <f t="shared" si="5"/>
        <v>0</v>
      </c>
      <c r="N9" s="8" t="str">
        <f t="shared" si="5"/>
        <v>+4%</v>
      </c>
    </row>
    <row r="10" spans="1:14" x14ac:dyDescent="0.35">
      <c r="A10">
        <v>9</v>
      </c>
      <c r="B10" s="5">
        <v>0.11029411852359772</v>
      </c>
      <c r="C10" s="5">
        <v>0.875</v>
      </c>
      <c r="D10" s="5">
        <v>0</v>
      </c>
      <c r="E10" s="5">
        <v>1.4705882407724857E-2</v>
      </c>
      <c r="F10" s="7">
        <f t="shared" ref="F10:F16" si="6">B10-B$8</f>
        <v>3.6764703691005707E-2</v>
      </c>
      <c r="G10" s="7">
        <f t="shared" si="4"/>
        <v>-4.4117629528045654E-2</v>
      </c>
      <c r="H10" s="7">
        <f t="shared" si="4"/>
        <v>0</v>
      </c>
      <c r="I10" s="7">
        <v>0</v>
      </c>
      <c r="J10" t="s">
        <v>7</v>
      </c>
      <c r="K10" s="8" t="str">
        <f>IF(F10&gt;0,"+"&amp;ROUND(F10*100,0)&amp;"%",F10)</f>
        <v>+4%</v>
      </c>
      <c r="L10" s="8">
        <f t="shared" si="5"/>
        <v>-4.4117629528045654E-2</v>
      </c>
      <c r="M10" s="8">
        <f t="shared" si="5"/>
        <v>0</v>
      </c>
      <c r="N10" s="8">
        <f t="shared" si="5"/>
        <v>0</v>
      </c>
    </row>
    <row r="11" spans="1:14" x14ac:dyDescent="0.35">
      <c r="A11">
        <v>13</v>
      </c>
      <c r="B11" s="5">
        <v>9.5588237047195435E-2</v>
      </c>
      <c r="C11" s="5">
        <v>0.86764705181121826</v>
      </c>
      <c r="D11" s="5">
        <v>0</v>
      </c>
      <c r="E11" s="5">
        <v>3.6764707416296005E-2</v>
      </c>
      <c r="F11" s="7">
        <f>B11-B$8</f>
        <v>2.2058822214603424E-2</v>
      </c>
      <c r="G11" s="7">
        <f>C11-C$8</f>
        <v>-5.1470577716827393E-2</v>
      </c>
      <c r="H11" s="7">
        <f>D11-D$8</f>
        <v>0</v>
      </c>
      <c r="I11" s="7">
        <f>E11-E$8</f>
        <v>2.9411766212433577E-2</v>
      </c>
      <c r="J11" t="s">
        <v>8</v>
      </c>
      <c r="K11" s="8" t="str">
        <f t="shared" ref="K11:K16" si="7">IF(F11&gt;0,"+"&amp;ROUND(F11*100,0)&amp;"%",F11)</f>
        <v>+2%</v>
      </c>
      <c r="L11" s="8">
        <f t="shared" si="5"/>
        <v>-5.1470577716827393E-2</v>
      </c>
      <c r="M11" s="8">
        <f t="shared" si="5"/>
        <v>0</v>
      </c>
      <c r="N11" s="8" t="str">
        <f t="shared" si="5"/>
        <v>+3%</v>
      </c>
    </row>
    <row r="12" spans="1:14" x14ac:dyDescent="0.35">
      <c r="A12">
        <v>10</v>
      </c>
      <c r="B12" s="5">
        <v>3.6764707416296005E-2</v>
      </c>
      <c r="C12" s="5">
        <v>0.91176468133926392</v>
      </c>
      <c r="D12" s="5">
        <v>3.6764707416296005E-2</v>
      </c>
      <c r="E12" s="5">
        <v>1.4705882407724857E-2</v>
      </c>
      <c r="F12" s="7">
        <f t="shared" si="6"/>
        <v>-3.6764707416296005E-2</v>
      </c>
      <c r="G12" s="7">
        <f>C12-C$8</f>
        <v>-7.3529481887817383E-3</v>
      </c>
      <c r="H12" s="7">
        <f t="shared" si="4"/>
        <v>3.6764707416296005E-2</v>
      </c>
      <c r="I12" s="7">
        <f t="shared" si="4"/>
        <v>7.3529412038624287E-3</v>
      </c>
      <c r="J12" t="s">
        <v>9</v>
      </c>
      <c r="K12" s="8">
        <f t="shared" si="7"/>
        <v>-3.6764707416296005E-2</v>
      </c>
      <c r="L12" s="8">
        <f t="shared" si="5"/>
        <v>-7.3529481887817383E-3</v>
      </c>
      <c r="M12" s="8" t="str">
        <f t="shared" si="5"/>
        <v>+4%</v>
      </c>
      <c r="N12" s="8" t="str">
        <f t="shared" si="5"/>
        <v>+1%</v>
      </c>
    </row>
    <row r="13" spans="1:14" x14ac:dyDescent="0.35">
      <c r="A13">
        <v>11</v>
      </c>
      <c r="B13" s="5">
        <v>7.352941483259201E-2</v>
      </c>
      <c r="C13" s="5">
        <v>0.91176468133926392</v>
      </c>
      <c r="D13" s="5">
        <v>7.3529412038624287E-3</v>
      </c>
      <c r="E13" s="5">
        <v>7.3529412038624287E-3</v>
      </c>
      <c r="F13" s="7">
        <f t="shared" si="6"/>
        <v>0</v>
      </c>
      <c r="G13" s="7">
        <f t="shared" si="4"/>
        <v>-7.3529481887817383E-3</v>
      </c>
      <c r="H13" s="7">
        <f t="shared" si="4"/>
        <v>7.3529412038624287E-3</v>
      </c>
      <c r="I13" s="7">
        <f t="shared" si="4"/>
        <v>0</v>
      </c>
      <c r="J13" t="s">
        <v>10</v>
      </c>
      <c r="K13" s="8">
        <f t="shared" si="7"/>
        <v>0</v>
      </c>
      <c r="L13" s="8">
        <f t="shared" si="5"/>
        <v>-7.3529481887817383E-3</v>
      </c>
      <c r="M13" s="8" t="str">
        <f t="shared" si="5"/>
        <v>+1%</v>
      </c>
      <c r="N13" s="8">
        <f t="shared" si="5"/>
        <v>0</v>
      </c>
    </row>
    <row r="14" spans="1:14" x14ac:dyDescent="0.35">
      <c r="A14">
        <v>12</v>
      </c>
      <c r="B14" s="5">
        <v>4.4117648154497147E-2</v>
      </c>
      <c r="C14" s="5">
        <v>0.91176468133926392</v>
      </c>
      <c r="D14" s="5">
        <v>2.2058824077248573E-2</v>
      </c>
      <c r="E14" s="5">
        <v>2.2058824077248573E-2</v>
      </c>
      <c r="F14" s="7">
        <f t="shared" si="6"/>
        <v>-2.9411766678094864E-2</v>
      </c>
      <c r="G14" s="7">
        <v>0</v>
      </c>
      <c r="H14" s="7">
        <f t="shared" si="4"/>
        <v>2.2058824077248573E-2</v>
      </c>
      <c r="I14" s="7">
        <f t="shared" si="4"/>
        <v>1.4705882873386145E-2</v>
      </c>
      <c r="J14" t="s">
        <v>11</v>
      </c>
      <c r="K14" s="8">
        <f t="shared" si="7"/>
        <v>-2.9411766678094864E-2</v>
      </c>
      <c r="L14" s="8">
        <f>IF(G14&gt;0,"+"&amp;ROUND(G14*100,0)&amp;"%",G14)</f>
        <v>0</v>
      </c>
      <c r="M14" s="8" t="str">
        <f t="shared" si="5"/>
        <v>+2%</v>
      </c>
      <c r="N14" s="8" t="str">
        <f t="shared" si="5"/>
        <v>+1%</v>
      </c>
    </row>
    <row r="15" spans="1:14" x14ac:dyDescent="0.35">
      <c r="A15">
        <v>14</v>
      </c>
      <c r="B15" s="5">
        <v>5.8823529630899429E-2</v>
      </c>
      <c r="C15" s="5">
        <v>0.90441179275512695</v>
      </c>
      <c r="D15" s="5">
        <v>0</v>
      </c>
      <c r="E15" s="5">
        <v>3.6764707416296005E-2</v>
      </c>
      <c r="F15" s="7">
        <v>-0.02</v>
      </c>
      <c r="G15" s="7">
        <f>C15-C$8</f>
        <v>-1.4705836772918701E-2</v>
      </c>
      <c r="H15" s="7">
        <f t="shared" si="4"/>
        <v>0</v>
      </c>
      <c r="I15" s="7">
        <f t="shared" si="4"/>
        <v>2.9411766212433577E-2</v>
      </c>
      <c r="J15" t="s">
        <v>12</v>
      </c>
      <c r="K15" s="8">
        <f t="shared" si="7"/>
        <v>-0.02</v>
      </c>
      <c r="L15" s="8">
        <f t="shared" si="5"/>
        <v>-1.4705836772918701E-2</v>
      </c>
      <c r="M15" s="8">
        <f t="shared" si="5"/>
        <v>0</v>
      </c>
      <c r="N15" s="8" t="str">
        <f t="shared" si="5"/>
        <v>+3%</v>
      </c>
    </row>
    <row r="16" spans="1:14" x14ac:dyDescent="0.35">
      <c r="A16">
        <v>15</v>
      </c>
      <c r="B16" s="5">
        <v>7.352941483259201E-2</v>
      </c>
      <c r="C16" s="5">
        <v>0.89705884456634521</v>
      </c>
      <c r="D16" s="5">
        <v>0</v>
      </c>
      <c r="E16" s="5">
        <v>2.9411764815449715E-2</v>
      </c>
      <c r="F16" s="7">
        <f t="shared" si="6"/>
        <v>0</v>
      </c>
      <c r="G16" s="7">
        <f t="shared" si="4"/>
        <v>-2.2058784961700439E-2</v>
      </c>
      <c r="H16" s="7">
        <f t="shared" si="4"/>
        <v>0</v>
      </c>
      <c r="I16" s="7">
        <f t="shared" si="4"/>
        <v>2.2058823611587286E-2</v>
      </c>
      <c r="J16" t="s">
        <v>13</v>
      </c>
      <c r="K16" s="8">
        <f t="shared" si="7"/>
        <v>0</v>
      </c>
      <c r="L16" s="8">
        <f t="shared" si="5"/>
        <v>-2.2058784961700439E-2</v>
      </c>
      <c r="M16" s="8">
        <f t="shared" si="5"/>
        <v>0</v>
      </c>
      <c r="N16" s="8" t="str">
        <f t="shared" si="5"/>
        <v>+2%</v>
      </c>
    </row>
    <row r="17" spans="1:14" x14ac:dyDescent="0.35">
      <c r="A17">
        <v>16</v>
      </c>
      <c r="B17" s="5">
        <v>0.17647059261798859</v>
      </c>
      <c r="C17" s="5">
        <v>0.75</v>
      </c>
      <c r="D17" s="5">
        <v>0</v>
      </c>
      <c r="E17" s="5">
        <v>7.352941483259201E-2</v>
      </c>
      <c r="F17" s="7"/>
      <c r="K17" s="8"/>
      <c r="L17" s="8"/>
      <c r="M17" s="8"/>
      <c r="N17" s="8"/>
    </row>
    <row r="18" spans="1:14" x14ac:dyDescent="0.35">
      <c r="A18">
        <v>17</v>
      </c>
      <c r="B18" s="5">
        <v>0.17647059261798859</v>
      </c>
      <c r="C18" s="5">
        <v>0.75</v>
      </c>
      <c r="D18" s="5">
        <v>7.3529412038624287E-3</v>
      </c>
      <c r="E18" s="5">
        <v>6.6176474094390869E-2</v>
      </c>
      <c r="F18" s="7">
        <f>B18-B$17</f>
        <v>0</v>
      </c>
      <c r="G18" s="7">
        <f t="shared" ref="G18:I18" si="8">C18-C$17</f>
        <v>0</v>
      </c>
      <c r="H18" s="7">
        <f t="shared" si="8"/>
        <v>7.3529412038624287E-3</v>
      </c>
      <c r="I18" s="7">
        <f t="shared" si="8"/>
        <v>-7.3529407382011414E-3</v>
      </c>
      <c r="J18" t="s">
        <v>14</v>
      </c>
      <c r="K18" s="8">
        <f>IF(F18&gt;0,"+"&amp;ROUND(F18*100,0)&amp;"%",F18)</f>
        <v>0</v>
      </c>
      <c r="L18" s="8">
        <f t="shared" ref="L18:N23" si="9">IF(G18&gt;0,"+"&amp;ROUND(G18*100,0)&amp;"%",G18)</f>
        <v>0</v>
      </c>
      <c r="M18" s="8" t="str">
        <f t="shared" si="9"/>
        <v>+1%</v>
      </c>
      <c r="N18" s="8">
        <f t="shared" si="9"/>
        <v>-7.3529407382011414E-3</v>
      </c>
    </row>
    <row r="19" spans="1:14" x14ac:dyDescent="0.35">
      <c r="A19">
        <v>21</v>
      </c>
      <c r="B19" s="5">
        <v>0.17647059261798859</v>
      </c>
      <c r="C19" s="5">
        <v>0.79411762952804565</v>
      </c>
      <c r="D19" s="5">
        <v>7.3529412038624287E-3</v>
      </c>
      <c r="E19" s="5">
        <v>2.2058824077248573E-2</v>
      </c>
      <c r="F19" s="7">
        <f>B19-B$17</f>
        <v>0</v>
      </c>
      <c r="G19" s="7">
        <f>C19-C$17</f>
        <v>4.4117629528045654E-2</v>
      </c>
      <c r="H19" s="7">
        <f>D19-D$17</f>
        <v>7.3529412038624287E-3</v>
      </c>
      <c r="I19" s="7">
        <f>E19-E$17</f>
        <v>-5.1470590755343437E-2</v>
      </c>
      <c r="J19" t="s">
        <v>15</v>
      </c>
      <c r="K19" s="8">
        <f t="shared" ref="K19:K23" si="10">IF(F19&gt;0,"+"&amp;ROUND(F19*100,0)&amp;"%",F19)</f>
        <v>0</v>
      </c>
      <c r="L19" s="8" t="str">
        <f t="shared" si="9"/>
        <v>+4%</v>
      </c>
      <c r="M19" s="8" t="str">
        <f t="shared" si="9"/>
        <v>+1%</v>
      </c>
      <c r="N19" s="8">
        <f t="shared" si="9"/>
        <v>-5.1470590755343437E-2</v>
      </c>
    </row>
    <row r="20" spans="1:14" x14ac:dyDescent="0.35">
      <c r="A20">
        <v>18</v>
      </c>
      <c r="B20" s="5">
        <v>5.1470588892698288E-2</v>
      </c>
      <c r="C20" s="5">
        <v>0.875</v>
      </c>
      <c r="D20" s="5">
        <v>1.4705882407724857E-2</v>
      </c>
      <c r="E20" s="5">
        <v>5.8823529630899429E-2</v>
      </c>
      <c r="F20" s="7">
        <f t="shared" ref="F20:I23" si="11">B20-B$17</f>
        <v>-0.1250000037252903</v>
      </c>
      <c r="G20" s="7">
        <f t="shared" si="11"/>
        <v>0.125</v>
      </c>
      <c r="H20" s="7">
        <f t="shared" si="11"/>
        <v>1.4705882407724857E-2</v>
      </c>
      <c r="I20" s="7">
        <f t="shared" si="11"/>
        <v>-1.4705885201692581E-2</v>
      </c>
      <c r="J20" t="s">
        <v>16</v>
      </c>
      <c r="K20" s="8">
        <f t="shared" si="10"/>
        <v>-0.1250000037252903</v>
      </c>
      <c r="L20" s="8" t="str">
        <f t="shared" si="9"/>
        <v>+13%</v>
      </c>
      <c r="M20" s="8" t="str">
        <f t="shared" si="9"/>
        <v>+1%</v>
      </c>
      <c r="N20" s="8">
        <f t="shared" si="9"/>
        <v>-1.4705885201692581E-2</v>
      </c>
    </row>
    <row r="21" spans="1:14" x14ac:dyDescent="0.35">
      <c r="A21">
        <v>19</v>
      </c>
      <c r="B21" s="5">
        <v>8.8235296308994293E-2</v>
      </c>
      <c r="C21" s="5">
        <v>0.72794115543365479</v>
      </c>
      <c r="D21" s="5">
        <v>0.13970588147640228</v>
      </c>
      <c r="E21" s="5">
        <v>4.4117648154497147E-2</v>
      </c>
      <c r="F21" s="7">
        <f t="shared" si="11"/>
        <v>-8.8235296308994293E-2</v>
      </c>
      <c r="G21" s="7">
        <f t="shared" si="11"/>
        <v>-2.2058844566345215E-2</v>
      </c>
      <c r="H21" s="7">
        <f t="shared" si="11"/>
        <v>0.13970588147640228</v>
      </c>
      <c r="I21" s="7">
        <f t="shared" si="11"/>
        <v>-2.9411766678094864E-2</v>
      </c>
      <c r="J21" t="s">
        <v>17</v>
      </c>
      <c r="K21" s="8">
        <f t="shared" si="10"/>
        <v>-8.8235296308994293E-2</v>
      </c>
      <c r="L21" s="8">
        <f t="shared" si="9"/>
        <v>-2.2058844566345215E-2</v>
      </c>
      <c r="M21" s="8" t="str">
        <f t="shared" si="9"/>
        <v>+14%</v>
      </c>
      <c r="N21" s="8">
        <f t="shared" si="9"/>
        <v>-2.9411766678094864E-2</v>
      </c>
    </row>
    <row r="22" spans="1:14" x14ac:dyDescent="0.35">
      <c r="A22">
        <v>20</v>
      </c>
      <c r="B22" s="5">
        <v>0.11029411852359772</v>
      </c>
      <c r="C22" s="5">
        <v>0.88235294818878174</v>
      </c>
      <c r="D22" s="5">
        <v>0</v>
      </c>
      <c r="E22" s="5">
        <v>7.3529412038624287E-3</v>
      </c>
      <c r="F22" s="7">
        <f>B22-B$17</f>
        <v>-6.6176474094390869E-2</v>
      </c>
      <c r="G22" s="7">
        <f t="shared" si="11"/>
        <v>0.13235294818878174</v>
      </c>
      <c r="H22" s="7">
        <f t="shared" si="11"/>
        <v>0</v>
      </c>
      <c r="I22" s="7">
        <v>-0.06</v>
      </c>
      <c r="J22" t="s">
        <v>18</v>
      </c>
      <c r="K22" s="8">
        <f t="shared" si="10"/>
        <v>-6.6176474094390869E-2</v>
      </c>
      <c r="L22" s="8" t="str">
        <f t="shared" si="9"/>
        <v>+13%</v>
      </c>
      <c r="M22" s="8">
        <f t="shared" si="9"/>
        <v>0</v>
      </c>
      <c r="N22" s="8">
        <f t="shared" si="9"/>
        <v>-0.06</v>
      </c>
    </row>
    <row r="23" spans="1:14" x14ac:dyDescent="0.35">
      <c r="A23">
        <v>22</v>
      </c>
      <c r="B23" s="5">
        <v>0.125</v>
      </c>
      <c r="C23" s="5">
        <v>0.84558820724487305</v>
      </c>
      <c r="D23" s="5">
        <v>7.3529412038624287E-3</v>
      </c>
      <c r="E23" s="5">
        <v>2.2058824077248573E-2</v>
      </c>
      <c r="F23" s="7">
        <f t="shared" si="11"/>
        <v>-5.1470592617988586E-2</v>
      </c>
      <c r="G23" s="7">
        <v>0.09</v>
      </c>
      <c r="H23" s="7">
        <f t="shared" si="11"/>
        <v>7.3529412038624287E-3</v>
      </c>
      <c r="I23" s="7">
        <f t="shared" si="11"/>
        <v>-5.1470590755343437E-2</v>
      </c>
      <c r="J23" t="s">
        <v>19</v>
      </c>
      <c r="K23" s="8">
        <f t="shared" si="10"/>
        <v>-5.1470592617988586E-2</v>
      </c>
      <c r="L23" s="8" t="str">
        <f t="shared" si="9"/>
        <v>+9%</v>
      </c>
      <c r="M23" s="8" t="str">
        <f t="shared" si="9"/>
        <v>+1%</v>
      </c>
      <c r="N23" s="8">
        <f t="shared" si="9"/>
        <v>-5.1470590755343437E-2</v>
      </c>
    </row>
    <row r="24" spans="1:14" x14ac:dyDescent="0.35">
      <c r="K24" s="9"/>
      <c r="L24" s="9"/>
      <c r="M24" s="9"/>
      <c r="N24" s="9"/>
    </row>
    <row r="26" spans="1:14" x14ac:dyDescent="0.35">
      <c r="B26" s="4"/>
      <c r="C26" s="4"/>
      <c r="D26" s="4"/>
      <c r="E26" s="4"/>
      <c r="F26" s="7"/>
      <c r="G26" s="7"/>
      <c r="H26" s="7"/>
      <c r="I26" s="7"/>
      <c r="J26" s="7"/>
    </row>
    <row r="27" spans="1:14" x14ac:dyDescent="0.35">
      <c r="B27" s="4"/>
      <c r="C27" s="4"/>
      <c r="D27" s="4"/>
      <c r="E27" s="4"/>
      <c r="F27" s="7"/>
      <c r="G27" s="7"/>
      <c r="H27" s="7"/>
      <c r="I27" s="7"/>
      <c r="J27" s="7"/>
    </row>
    <row r="28" spans="1:14" x14ac:dyDescent="0.35">
      <c r="A28" s="10"/>
      <c r="B28" s="11"/>
      <c r="C28" s="11"/>
      <c r="D28" s="11"/>
      <c r="E28" s="11"/>
      <c r="F28" s="12"/>
      <c r="G28" s="12"/>
      <c r="H28" s="12"/>
      <c r="I28" s="12"/>
      <c r="J28" s="12"/>
    </row>
    <row r="29" spans="1:14" x14ac:dyDescent="0.35">
      <c r="A29" s="10"/>
      <c r="B29" s="11"/>
      <c r="C29" s="11"/>
      <c r="D29" s="11"/>
      <c r="E29" s="11"/>
      <c r="F29" s="12"/>
      <c r="G29" s="12"/>
      <c r="H29" s="12"/>
      <c r="I29" s="12"/>
      <c r="J29" s="12"/>
    </row>
    <row r="30" spans="1:14" x14ac:dyDescent="0.35">
      <c r="A30" s="10"/>
      <c r="B30" s="11"/>
      <c r="C30" s="11"/>
      <c r="D30" s="11"/>
      <c r="E30" s="11"/>
      <c r="F30" s="12"/>
      <c r="G30" s="12"/>
      <c r="H30" s="12"/>
      <c r="I30" s="12"/>
      <c r="J30" s="12"/>
      <c r="L30" s="11"/>
    </row>
    <row r="31" spans="1:14" x14ac:dyDescent="0.35">
      <c r="A31" s="10"/>
      <c r="B31" s="11"/>
      <c r="C31" s="11"/>
      <c r="D31" s="11"/>
      <c r="E31" s="11"/>
      <c r="F31" s="12"/>
      <c r="G31" s="12"/>
      <c r="H31" s="12"/>
      <c r="I31" s="12"/>
      <c r="J31" s="12"/>
      <c r="L31" s="11"/>
    </row>
    <row r="32" spans="1:14" x14ac:dyDescent="0.35">
      <c r="A32" s="10"/>
      <c r="B32" s="11"/>
      <c r="C32" s="11"/>
      <c r="D32" s="11"/>
      <c r="E32" s="11"/>
      <c r="F32" s="12"/>
      <c r="G32" s="12"/>
      <c r="H32" s="12"/>
      <c r="I32" s="12"/>
      <c r="J32" s="12"/>
      <c r="L32" s="11"/>
    </row>
    <row r="33" spans="1:13" x14ac:dyDescent="0.35">
      <c r="A33" s="10"/>
      <c r="B33" s="11"/>
      <c r="C33" s="11"/>
      <c r="D33" s="11"/>
      <c r="E33" s="11"/>
      <c r="F33" s="12"/>
      <c r="G33" s="12"/>
      <c r="H33" s="12"/>
      <c r="I33" s="12"/>
      <c r="J33" s="12"/>
      <c r="L33" s="11"/>
    </row>
    <row r="34" spans="1:13" x14ac:dyDescent="0.35">
      <c r="A34" s="10"/>
      <c r="B34" s="11"/>
      <c r="C34" s="11"/>
      <c r="D34" s="11"/>
      <c r="E34" s="11"/>
      <c r="F34" s="12"/>
      <c r="G34" s="12"/>
      <c r="H34" s="12"/>
      <c r="I34" s="12"/>
      <c r="J34" s="12"/>
      <c r="L34" s="11"/>
    </row>
    <row r="35" spans="1:13" x14ac:dyDescent="0.35">
      <c r="A35" s="10"/>
      <c r="B35" s="11"/>
      <c r="C35" s="11"/>
      <c r="D35" s="11"/>
      <c r="E35" s="11"/>
      <c r="F35" s="12"/>
      <c r="G35" s="12"/>
      <c r="H35" s="12"/>
      <c r="I35" s="12"/>
      <c r="J35" s="12"/>
      <c r="L35" s="11"/>
    </row>
    <row r="36" spans="1:13" x14ac:dyDescent="0.35">
      <c r="A36" s="10"/>
      <c r="B36" s="11"/>
      <c r="C36" s="11"/>
      <c r="D36" s="11"/>
      <c r="E36" s="11"/>
      <c r="F36" s="12"/>
      <c r="G36" s="12"/>
      <c r="H36" s="12"/>
      <c r="I36" s="12"/>
      <c r="J36" s="12"/>
      <c r="L36" s="11"/>
      <c r="M36" s="6"/>
    </row>
    <row r="37" spans="1:13" x14ac:dyDescent="0.35">
      <c r="A37" s="10"/>
      <c r="B37" s="11"/>
      <c r="C37" s="11"/>
      <c r="D37" s="11"/>
      <c r="E37" s="11"/>
      <c r="F37" s="12"/>
      <c r="G37" s="12"/>
      <c r="H37" s="12"/>
      <c r="I37" s="12"/>
      <c r="J37" s="12"/>
    </row>
    <row r="38" spans="1:13" x14ac:dyDescent="0.35">
      <c r="A38" s="10"/>
      <c r="B38" s="11"/>
      <c r="C38" s="11"/>
      <c r="D38" s="11"/>
      <c r="E38" s="11"/>
      <c r="F38" s="12"/>
      <c r="G38" s="12"/>
      <c r="H38" s="12"/>
      <c r="I38" s="12"/>
      <c r="J38" s="12"/>
    </row>
    <row r="39" spans="1:13" x14ac:dyDescent="0.35">
      <c r="A39" s="10"/>
      <c r="B39" s="11"/>
      <c r="C39" s="11"/>
      <c r="D39" s="11"/>
      <c r="E39" s="11"/>
      <c r="F39" s="12"/>
      <c r="G39" s="12"/>
      <c r="H39" s="12"/>
      <c r="I39" s="12"/>
      <c r="J39" s="12"/>
    </row>
    <row r="40" spans="1:13" x14ac:dyDescent="0.35">
      <c r="A40" s="10"/>
      <c r="B40" s="11"/>
      <c r="C40" s="11"/>
      <c r="D40" s="11"/>
      <c r="E40" s="11"/>
      <c r="F40" s="12"/>
      <c r="G40" s="12"/>
      <c r="H40" s="12"/>
      <c r="I40" s="12"/>
      <c r="J40" s="12"/>
    </row>
    <row r="41" spans="1:13" x14ac:dyDescent="0.35">
      <c r="A41" s="10"/>
      <c r="B41" s="11"/>
      <c r="C41" s="11"/>
      <c r="D41" s="11"/>
      <c r="E41" s="11"/>
      <c r="F41" s="12"/>
      <c r="G41" s="12"/>
      <c r="H41" s="12"/>
      <c r="I41" s="12"/>
      <c r="J41" s="12"/>
    </row>
    <row r="42" spans="1:13" x14ac:dyDescent="0.35">
      <c r="A42" s="10"/>
      <c r="B42" s="11"/>
      <c r="C42" s="11"/>
      <c r="D42" s="11"/>
      <c r="E42" s="11"/>
      <c r="F42" s="12"/>
      <c r="G42" s="12"/>
      <c r="H42" s="12"/>
      <c r="I42" s="12"/>
      <c r="J42" s="12"/>
    </row>
    <row r="43" spans="1:13" x14ac:dyDescent="0.35">
      <c r="A43" s="10"/>
      <c r="B43" s="11"/>
      <c r="C43" s="11"/>
      <c r="D43" s="11"/>
      <c r="E43" s="11"/>
      <c r="F43" s="12"/>
      <c r="G43" s="12"/>
      <c r="H43" s="12"/>
      <c r="I43" s="12"/>
      <c r="J43" s="12"/>
    </row>
    <row r="44" spans="1:13" x14ac:dyDescent="0.35">
      <c r="A44" s="10"/>
      <c r="B44" s="11"/>
      <c r="C44" s="11"/>
      <c r="D44" s="11"/>
      <c r="E44" s="11"/>
      <c r="F44" s="12"/>
      <c r="G44" s="12"/>
      <c r="H44" s="12"/>
      <c r="I44" s="12"/>
      <c r="J44" s="12"/>
    </row>
    <row r="45" spans="1:13" x14ac:dyDescent="0.35">
      <c r="A45" s="10"/>
      <c r="B45" s="11"/>
      <c r="C45" s="11"/>
      <c r="D45" s="11"/>
      <c r="E45" s="11"/>
      <c r="F45" s="12"/>
      <c r="G45" s="12"/>
      <c r="H45" s="12"/>
      <c r="I45" s="12"/>
      <c r="J45" s="12"/>
    </row>
    <row r="46" spans="1:13" x14ac:dyDescent="0.35">
      <c r="A46" s="10"/>
      <c r="B46" s="11"/>
      <c r="C46" s="11"/>
      <c r="D46" s="11"/>
      <c r="E46" s="11"/>
      <c r="F46" s="12"/>
      <c r="G46" s="12"/>
      <c r="H46" s="12"/>
      <c r="I46" s="12"/>
      <c r="J46" s="12"/>
    </row>
    <row r="47" spans="1:13" x14ac:dyDescent="0.35">
      <c r="A47" s="10"/>
      <c r="B47" s="11"/>
      <c r="C47" s="11"/>
      <c r="D47" s="11"/>
      <c r="E47" s="11"/>
      <c r="F47" s="12"/>
      <c r="G47" s="12"/>
      <c r="H47" s="12"/>
      <c r="I47" s="12"/>
      <c r="J47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Figure 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GALEOTTI</dc:creator>
  <cp:lastModifiedBy>Fabio GALEOTTI</cp:lastModifiedBy>
  <dcterms:created xsi:type="dcterms:W3CDTF">2017-03-09T15:55:23Z</dcterms:created>
  <dcterms:modified xsi:type="dcterms:W3CDTF">2021-01-19T20:09:40Z</dcterms:modified>
</cp:coreProperties>
</file>